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C:\Users\p.daviespeerless\Desktop\"/>
    </mc:Choice>
  </mc:AlternateContent>
  <bookViews>
    <workbookView xWindow="0" yWindow="0" windowWidth="23040" windowHeight="9780" tabRatio="888"/>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r:id="rId7"/>
    <sheet name="2.1 Lead Ancillary Input " sheetId="36" r:id="rId8"/>
    <sheet name="3.1 Lead Bidder Assessment" sheetId="3" r:id="rId9"/>
    <sheet name="3.2 Immediate Parent Assmt" sheetId="37" r:id="rId10"/>
    <sheet name="3.3 Ultimate Parent Assmt" sheetId="38" r:id="rId11"/>
    <sheet name="3.4 Alt Guarantor Assmt" sheetId="41"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62913"/>
</workbook>
</file>

<file path=xl/calcChain.xml><?xml version="1.0" encoding="utf-8"?>
<calcChain xmlns="http://schemas.openxmlformats.org/spreadsheetml/2006/main">
  <c r="H13" i="41" l="1"/>
  <c r="H12" i="41"/>
  <c r="H11" i="41"/>
  <c r="H10" i="41"/>
  <c r="E32" i="35" l="1"/>
  <c r="E33" i="35"/>
  <c r="E34" i="35"/>
  <c r="E35" i="35"/>
  <c r="E36" i="35"/>
  <c r="E37" i="35"/>
  <c r="E38" i="35"/>
  <c r="E39" i="35"/>
  <c r="E40" i="35"/>
  <c r="E41" i="35"/>
  <c r="E42" i="35"/>
  <c r="E31" i="35"/>
  <c r="D27" i="35" l="1" a="1"/>
  <c r="D27" i="35" s="1"/>
  <c r="X18" i="27"/>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J18" i="41" s="1"/>
  <c r="G18" i="41"/>
  <c r="F168" i="40"/>
  <c r="I18" i="41" s="1"/>
  <c r="F18" i="41"/>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8" i="41" s="1"/>
  <c r="E18" i="41"/>
  <c r="F19" i="37"/>
  <c r="G19" i="37"/>
  <c r="F19" i="38"/>
  <c r="E19" i="38"/>
  <c r="G19" i="38"/>
  <c r="E156" i="27" l="1"/>
  <c r="E19" i="3" l="1"/>
  <c r="E168" i="27"/>
  <c r="H19" i="3" s="1"/>
  <c r="E19" i="37" l="1"/>
  <c r="G19" i="3"/>
  <c r="E158" i="27" l="1"/>
  <c r="E170" i="27" s="1"/>
  <c r="H21" i="3" l="1"/>
  <c r="E21" i="3"/>
  <c r="E163" i="27"/>
  <c r="H12" i="38"/>
  <c r="H13" i="38"/>
  <c r="H11" i="38"/>
  <c r="H12" i="37"/>
  <c r="H13" i="37"/>
  <c r="H11" i="37"/>
  <c r="G147" i="40"/>
  <c r="G158" i="40" s="1"/>
  <c r="G20" i="41" s="1"/>
  <c r="F147" i="40"/>
  <c r="F158" i="40" s="1"/>
  <c r="F20" i="41" s="1"/>
  <c r="E147" i="40"/>
  <c r="E158" i="40" s="1"/>
  <c r="E20"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3" i="41" s="1"/>
  <c r="E160" i="40"/>
  <c r="F161" i="40"/>
  <c r="F23" i="41" s="1"/>
  <c r="F160" i="40"/>
  <c r="F159" i="40"/>
  <c r="G161" i="40"/>
  <c r="G23" i="41" s="1"/>
  <c r="G160" i="40"/>
  <c r="G159" i="40"/>
  <c r="E162" i="40"/>
  <c r="E24" i="41" s="1"/>
  <c r="E142" i="40"/>
  <c r="F162" i="40"/>
  <c r="F24" i="41" s="1"/>
  <c r="F142" i="40"/>
  <c r="G162" i="40"/>
  <c r="G24" i="41" s="1"/>
  <c r="G142" i="40"/>
  <c r="E170" i="40"/>
  <c r="H20" i="41" s="1"/>
  <c r="F170" i="40"/>
  <c r="I20" i="41" s="1"/>
  <c r="G170" i="40"/>
  <c r="J20"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authors>
    <author>sanjayrathod</author>
  </authors>
  <commentList>
    <comment ref="K22" authorId="0" shapeId="0">
      <text>
        <r>
          <rPr>
            <sz val="9"/>
            <color indexed="81"/>
            <rFont val="Tahoma"/>
            <family val="2"/>
          </rPr>
          <t>This ratio is binary and cannot be Amber.</t>
        </r>
      </text>
    </comment>
  </commentList>
</comments>
</file>

<file path=xl/comments2.xml><?xml version="1.0" encoding="utf-8"?>
<comments xmlns="http://schemas.openxmlformats.org/spreadsheetml/2006/main">
  <authors>
    <author>sanjayrathod</author>
    <author>Hilson, Matthew (LAA)</author>
    <author>Minal Sthankiya</author>
  </authors>
  <commentList>
    <comment ref="J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text>
        <r>
          <rPr>
            <sz val="9"/>
            <color rgb="FF000000"/>
            <rFont val="Tahoma"/>
            <family val="2"/>
          </rPr>
          <t>Enter Y or N</t>
        </r>
      </text>
    </comment>
    <comment ref="D52"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text>
        <r>
          <rPr>
            <sz val="9"/>
            <color rgb="FF000000"/>
            <rFont val="Tahoma"/>
            <family val="2"/>
          </rPr>
          <t>Must enter all liabilities as a positive</t>
        </r>
      </text>
    </comment>
    <comment ref="I93" authorId="2" shapeId="0">
      <text>
        <r>
          <rPr>
            <sz val="9"/>
            <color rgb="FF000000"/>
            <rFont val="Tahoma"/>
            <family val="2"/>
          </rPr>
          <t>Must enter all liabilities as a positive</t>
        </r>
      </text>
    </comment>
    <comment ref="N93" authorId="2" shapeId="0">
      <text>
        <r>
          <rPr>
            <sz val="9"/>
            <color rgb="FF000000"/>
            <rFont val="Tahoma"/>
            <family val="2"/>
          </rPr>
          <t>Must enter all liabilities as a positive</t>
        </r>
      </text>
    </comment>
    <comment ref="S93" authorId="2" shapeId="0">
      <text>
        <r>
          <rPr>
            <sz val="9"/>
            <color rgb="FF000000"/>
            <rFont val="Tahoma"/>
            <family val="2"/>
          </rPr>
          <t>Must enter all liabilities as a positive</t>
        </r>
      </text>
    </comment>
    <comment ref="X93" authorId="2" shapeId="0">
      <text>
        <r>
          <rPr>
            <sz val="9"/>
            <color rgb="FF000000"/>
            <rFont val="Tahoma"/>
            <family val="2"/>
          </rPr>
          <t>Must enter all liabilities as a positive</t>
        </r>
      </text>
    </comment>
    <comment ref="D138" authorId="1" shapeId="0">
      <text>
        <r>
          <rPr>
            <sz val="9"/>
            <color rgb="FF000000"/>
            <rFont val="Tahoma"/>
            <family val="2"/>
          </rPr>
          <t>Enter as positive value</t>
        </r>
      </text>
    </comment>
    <comment ref="D146" authorId="1" shapeId="0">
      <text>
        <r>
          <rPr>
            <b/>
            <sz val="9"/>
            <color rgb="FF000000"/>
            <rFont val="Tahoma"/>
            <family val="2"/>
          </rPr>
          <t>Enter figure as a negative</t>
        </r>
        <r>
          <rPr>
            <sz val="9"/>
            <color rgb="FF000000"/>
            <rFont val="Tahoma"/>
            <family val="2"/>
          </rPr>
          <t xml:space="preserve">
</t>
        </r>
      </text>
    </comment>
    <comment ref="D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authors>
    <author>sanjayrathod</author>
    <author>Hilson, Matthew (LAA)</author>
    <author>Minal Sthankiya</author>
  </authors>
  <commentList>
    <comment ref="R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text>
        <r>
          <rPr>
            <sz val="9"/>
            <color indexed="81"/>
            <rFont val="Tahoma"/>
            <family val="2"/>
          </rPr>
          <t>Please note adjusting this line item will not pro-rate the ratios below.</t>
        </r>
      </text>
    </comment>
    <comment ref="AK22" authorId="0" shapeId="0">
      <text>
        <r>
          <rPr>
            <sz val="9"/>
            <color indexed="81"/>
            <rFont val="Tahoma"/>
            <family val="2"/>
          </rPr>
          <t>Please note adjusting this line item will not pro-rate the ratios below.</t>
        </r>
      </text>
    </comment>
    <comment ref="D23" authorId="1" shapeId="0">
      <text>
        <r>
          <rPr>
            <sz val="9"/>
            <color rgb="FF000000"/>
            <rFont val="Tahoma"/>
            <family val="2"/>
          </rPr>
          <t>Enter Y or N</t>
        </r>
      </text>
    </comment>
    <comment ref="D55" authorId="1"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text>
        <r>
          <rPr>
            <sz val="9"/>
            <color rgb="FF000000"/>
            <rFont val="Tahoma"/>
            <family val="2"/>
          </rPr>
          <t>Must enter all liabilities as a positive</t>
        </r>
      </text>
    </comment>
    <comment ref="O78" authorId="2" shapeId="0">
      <text>
        <r>
          <rPr>
            <sz val="9"/>
            <color rgb="FF000000"/>
            <rFont val="Tahoma"/>
            <family val="2"/>
          </rPr>
          <t>Must enter all liabilities as a positive</t>
        </r>
      </text>
    </comment>
    <comment ref="Z78" authorId="2" shapeId="0">
      <text>
        <r>
          <rPr>
            <sz val="9"/>
            <color rgb="FF000000"/>
            <rFont val="Tahoma"/>
            <family val="2"/>
          </rPr>
          <t>Must enter all liabilities as a positive</t>
        </r>
      </text>
    </comment>
    <comment ref="AE78" authorId="2" shapeId="0">
      <text>
        <r>
          <rPr>
            <sz val="9"/>
            <color rgb="FF000000"/>
            <rFont val="Tahoma"/>
            <family val="2"/>
          </rPr>
          <t>Must enter all liabilities as a positive</t>
        </r>
      </text>
    </comment>
    <comment ref="AP78" authorId="2" shapeId="0">
      <text>
        <r>
          <rPr>
            <sz val="9"/>
            <color rgb="FF000000"/>
            <rFont val="Tahoma"/>
            <family val="2"/>
          </rPr>
          <t>Must enter all liabilities as a positive</t>
        </r>
      </text>
    </comment>
    <comment ref="D116" authorId="1" shapeId="0">
      <text>
        <r>
          <rPr>
            <sz val="9"/>
            <color rgb="FF000000"/>
            <rFont val="Tahoma"/>
            <family val="2"/>
          </rPr>
          <t>Enter as positive value</t>
        </r>
      </text>
    </comment>
    <comment ref="O116" authorId="1" shapeId="0">
      <text>
        <r>
          <rPr>
            <sz val="9"/>
            <color rgb="FF000000"/>
            <rFont val="Tahoma"/>
            <family val="2"/>
          </rPr>
          <t>Enter as positive value</t>
        </r>
      </text>
    </comment>
    <comment ref="Z116" authorId="1" shapeId="0">
      <text>
        <r>
          <rPr>
            <sz val="9"/>
            <color rgb="FF000000"/>
            <rFont val="Tahoma"/>
            <family val="2"/>
          </rPr>
          <t>Enter as positive value</t>
        </r>
      </text>
    </comment>
    <comment ref="AE116" authorId="1" shapeId="0">
      <text>
        <r>
          <rPr>
            <sz val="9"/>
            <color rgb="FF000000"/>
            <rFont val="Tahoma"/>
            <family val="2"/>
          </rPr>
          <t>Enter as positive value</t>
        </r>
      </text>
    </comment>
    <comment ref="AP116" authorId="1" shapeId="0">
      <text>
        <r>
          <rPr>
            <sz val="9"/>
            <color rgb="FF000000"/>
            <rFont val="Tahoma"/>
            <family val="2"/>
          </rPr>
          <t>Enter as positive value</t>
        </r>
      </text>
    </comment>
    <comment ref="D124" authorId="1" shapeId="0">
      <text>
        <r>
          <rPr>
            <b/>
            <sz val="9"/>
            <color rgb="FF000000"/>
            <rFont val="Tahoma"/>
            <family val="2"/>
          </rPr>
          <t>Enter figure as a negative</t>
        </r>
        <r>
          <rPr>
            <sz val="9"/>
            <color rgb="FF000000"/>
            <rFont val="Tahoma"/>
            <family val="2"/>
          </rPr>
          <t xml:space="preserve">
</t>
        </r>
      </text>
    </comment>
    <comment ref="O124" authorId="1" shapeId="0">
      <text>
        <r>
          <rPr>
            <b/>
            <sz val="9"/>
            <color rgb="FF000000"/>
            <rFont val="Tahoma"/>
            <family val="2"/>
          </rPr>
          <t>Enter figure as a negative</t>
        </r>
        <r>
          <rPr>
            <sz val="9"/>
            <color rgb="FF000000"/>
            <rFont val="Tahoma"/>
            <family val="2"/>
          </rPr>
          <t xml:space="preserve">
</t>
        </r>
      </text>
    </comment>
    <comment ref="Z124" authorId="1" shapeId="0">
      <text>
        <r>
          <rPr>
            <b/>
            <sz val="9"/>
            <color rgb="FF000000"/>
            <rFont val="Tahoma"/>
            <family val="2"/>
          </rPr>
          <t>Enter figure as a negative</t>
        </r>
        <r>
          <rPr>
            <sz val="9"/>
            <color rgb="FF000000"/>
            <rFont val="Tahoma"/>
            <family val="2"/>
          </rPr>
          <t xml:space="preserve">
</t>
        </r>
      </text>
    </comment>
    <comment ref="AE124" authorId="1" shapeId="0">
      <text>
        <r>
          <rPr>
            <b/>
            <sz val="9"/>
            <color rgb="FF000000"/>
            <rFont val="Tahoma"/>
            <family val="2"/>
          </rPr>
          <t>Enter figure as a negative</t>
        </r>
        <r>
          <rPr>
            <sz val="9"/>
            <color rgb="FF000000"/>
            <rFont val="Tahoma"/>
            <family val="2"/>
          </rPr>
          <t xml:space="preserve">
</t>
        </r>
      </text>
    </comment>
    <comment ref="AP124" authorId="1" shapeId="0">
      <text>
        <r>
          <rPr>
            <b/>
            <sz val="9"/>
            <color rgb="FF000000"/>
            <rFont val="Tahoma"/>
            <family val="2"/>
          </rPr>
          <t>Enter figure as a negative</t>
        </r>
        <r>
          <rPr>
            <sz val="9"/>
            <color rgb="FF000000"/>
            <rFont val="Tahoma"/>
            <family val="2"/>
          </rPr>
          <t xml:space="preserve">
</t>
        </r>
      </text>
    </comment>
    <comment ref="D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authors>
    <author>Hilson, Matthew (LAA)</author>
    <author>sanjayrathod</author>
    <author>Minal Sthankiya</author>
  </authors>
  <commentList>
    <comment ref="D21" authorId="0" shapeId="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text>
        <r>
          <rPr>
            <sz val="9"/>
            <color indexed="81"/>
            <rFont val="Tahoma"/>
            <family val="2"/>
          </rPr>
          <t>Please note adjusting this line item will not pro-rate the ratios below.</t>
        </r>
      </text>
    </comment>
    <comment ref="F22" authorId="1" shapeId="0">
      <text>
        <r>
          <rPr>
            <sz val="9"/>
            <color rgb="FF000000"/>
            <rFont val="Tahoma"/>
            <family val="2"/>
          </rPr>
          <t>Please note adjusting this line item will not pro-rate the ratios below.</t>
        </r>
      </text>
    </comment>
    <comment ref="G22" authorId="1" shapeId="0">
      <text>
        <r>
          <rPr>
            <sz val="9"/>
            <color indexed="81"/>
            <rFont val="Tahoma"/>
            <family val="2"/>
          </rPr>
          <t>Please note adjusting this line item will not pro-rate the ratios below.</t>
        </r>
      </text>
    </comment>
    <comment ref="D23" authorId="0" shapeId="0">
      <text>
        <r>
          <rPr>
            <sz val="9"/>
            <color indexed="81"/>
            <rFont val="Tahoma"/>
            <family val="2"/>
          </rPr>
          <t>Enter Y or N</t>
        </r>
      </text>
    </comment>
    <comment ref="D52" authorId="0" shapeId="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text>
        <r>
          <rPr>
            <sz val="9"/>
            <color rgb="FF000000"/>
            <rFont val="Tahoma"/>
            <family val="2"/>
          </rPr>
          <t>Must enter all liabilities as a positive</t>
        </r>
      </text>
    </comment>
    <comment ref="D138" authorId="0" shapeId="0">
      <text>
        <r>
          <rPr>
            <sz val="9"/>
            <color indexed="81"/>
            <rFont val="Tahoma"/>
            <family val="2"/>
          </rPr>
          <t>Enter as positive value</t>
        </r>
      </text>
    </comment>
    <comment ref="D146" authorId="0" shapeId="0">
      <text>
        <r>
          <rPr>
            <b/>
            <sz val="9"/>
            <color indexed="81"/>
            <rFont val="Tahoma"/>
            <family val="2"/>
          </rPr>
          <t>Enter figure as a negative</t>
        </r>
        <r>
          <rPr>
            <sz val="9"/>
            <color indexed="81"/>
            <rFont val="Tahoma"/>
            <family val="2"/>
          </rPr>
          <t xml:space="preserve">
</t>
        </r>
      </text>
    </comment>
    <comment ref="D149" authorId="1" shapeId="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<sst xmlns="http://schemas.openxmlformats.org/spreadsheetml/2006/main" count="1965" uniqueCount="490">
  <si>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</si>
  <si>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</si>
  <si>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</si>
  <si>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</si>
  <si>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</si>
  <si>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</si>
  <si>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</si>
  <si>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</si>
  <si>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</si>
  <si>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</si>
  <si>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</si>
  <si>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</si>
  <si>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</si>
  <si>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</si>
  <si>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</si>
  <si>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</si>
  <si>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</si>
  <si>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</si>
  <si>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</si>
  <si>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</si>
  <si>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</si>
  <si>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</si>
  <si>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</si>
  <si>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</si>
  <si>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</si>
  <si>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</si>
  <si>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</si>
  <si>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</si>
  <si>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</si>
  <si>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</si>
  <si>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</si>
  <si>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</si>
  <si>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</si>
  <si>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</si>
  <si>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</si>
  <si>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</si>
  <si>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</si>
  <si>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</si>
  <si>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</si>
  <si>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</si>
  <si>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</si>
  <si>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</si>
  <si>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</si>
  <si>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</si>
  <si>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</si>
  <si>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</si>
  <si>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</si>
  <si>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</si>
  <si>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</si>
  <si>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</si>
  <si>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</si>
  <si>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</si>
  <si>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</si>
  <si>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</si>
  <si>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</si>
  <si>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</si>
  <si>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</si>
  <si>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</si>
  <si>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</si>
  <si>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</si>
  <si>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</si>
  <si>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</si>
  <si>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</si>
  <si>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</si>
  <si>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</si>
  <si>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</si>
  <si>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</si>
  <si>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</si>
  <si>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</si>
  <si>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</si>
  <si>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</si>
  <si>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</si>
  <si>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</si>
  <si>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</si>
  <si>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</si>
  <si>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</si>
  <si>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</si>
  <si>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</si>
  <si>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</si>
  <si>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</si>
  <si>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</si>
  <si>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</si>
  <si>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</si>
  <si>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</si>
  <si>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</si>
  <si>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</si>
  <si>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</si>
  <si>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</si>
  <si>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</si>
  <si>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</si>
  <si>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</si>
  <si>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</si>
  <si>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</si>
  <si>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</si>
  <si>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</si>
  <si>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</si>
  <si>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</si>
  <si>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</si>
  <si>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</si>
  <si>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</si>
  <si>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</si>
  <si>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</si>
  <si>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</si>
  <si>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</si>
  <si>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</si>
  <si>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</si>
  <si>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</si>
  <si>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</si>
  <si>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</si>
  <si>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</si>
  <si>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</si>
  <si>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</si>
  <si>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</si>
  <si>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</si>
  <si>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</si>
  <si>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</si>
  <si>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</si>
  <si>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</si>
  <si>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</si>
  <si>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</si>
  <si>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</si>
  <si>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</si>
  <si>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</si>
  <si>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</si>
  <si>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</si>
  <si>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</si>
  <si>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</si>
  <si>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</si>
  <si>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</si>
  <si>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</si>
  <si>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</si>
  <si>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</si>
  <si>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</si>
  <si>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</si>
  <si>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</si>
  <si>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</si>
  <si>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</si>
  <si>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</si>
  <si>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</si>
  <si>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</si>
  <si>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</si>
  <si>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</si>
  <si>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</si>
  <si>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</si>
  <si>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</si>
  <si>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</si>
  <si>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</si>
  <si>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</si>
  <si>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</si>
  <si>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</si>
  <si>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</si>
  <si>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</si>
  <si>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</si>
  <si>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</si>
  <si>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</si>
  <si>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</si>
  <si>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</si>
  <si>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</si>
  <si>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</si>
  <si>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</si>
  <si>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</si>
  <si>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</si>
  <si>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</si>
  <si>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</si>
  <si>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</si>
  <si>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</si>
  <si>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</si>
  <si>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</si>
  <si>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</si>
  <si>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</si>
  <si>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</si>
  <si>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</si>
  <si>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</si>
  <si>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</si>
  <si>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</si>
  <si>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</si>
  <si>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</si>
  <si>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</si>
  <si>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</si>
  <si>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</si>
  <si>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</si>
  <si>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</si>
  <si>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</si>
  <si>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</si>
  <si>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</si>
  <si>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</si>
  <si>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</si>
  <si>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</si>
  <si>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</si>
  <si>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</si>
  <si>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</si>
  <si>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</si>
  <si>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</si>
  <si>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</si>
  <si>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</si>
  <si>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</si>
  <si>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</si>
  <si>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</si>
  <si>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</si>
  <si>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</si>
  <si>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</si>
  <si>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</si>
  <si>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</si>
  <si>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</si>
  <si>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</si>
  <si>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</si>
  <si>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</si>
  <si>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</si>
  <si>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</si>
  <si>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</si>
  <si>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</si>
  <si>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</si>
  <si>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</si>
  <si>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</si>
  <si>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</si>
  <si>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</si>
  <si>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</si>
  <si>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</si>
  <si>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</si>
  <si>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</si>
  <si>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</si>
  <si>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</si>
  <si>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</si>
  <si>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</si>
  <si>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</si>
  <si>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</si>
  <si>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</si>
  <si>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</si>
  <si>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</si>
  <si>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</si>
  <si>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</si>
  <si>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</si>
  <si>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</si>
  <si>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</si>
  <si>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</si>
  <si>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</si>
  <si>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</si>
  <si>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</si>
  <si>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</si>
  <si>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</si>
  <si>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</si>
  <si>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</si>
  <si>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</si>
  <si>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</si>
  <si>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</si>
  <si>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</si>
  <si>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</si>
  <si>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</si>
  <si>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</si>
  <si>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</si>
  <si>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</si>
  <si>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</si>
  <si>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</si>
  <si>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</si>
  <si>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</si>
  <si>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</si>
  <si>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</si>
  <si>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</si>
  <si>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</si>
  <si>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</si>
  <si>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</si>
  <si>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</si>
  <si>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</si>
  <si>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</si>
  <si>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</si>
  <si>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</si>
  <si>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</si>
  <si>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</si>
  <si>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</si>
  <si>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</si>
  <si>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</si>
  <si>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</si>
  <si>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</si>
  <si>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</si>
  <si>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</si>
  <si>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</si>
  <si>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</si>
  <si>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</si>
  <si>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</si>
  <si>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</si>
  <si>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</si>
  <si>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</si>
  <si>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</si>
  <si>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</si>
  <si>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</si>
  <si>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</si>
  <si>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</si>
  <si>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</si>
  <si>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</si>
  <si>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</si>
  <si>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</si>
  <si>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</si>
  <si>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</si>
  <si>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</si>
  <si>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</si>
  <si>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</si>
  <si>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</si>
  <si>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</si>
  <si>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</si>
  <si>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</si>
  <si>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</si>
  <si>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</si>
  <si>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</si>
  <si>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</si>
  <si>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</si>
  <si>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</si>
  <si>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</si>
  <si>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</si>
  <si>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</si>
  <si>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</si>
  <si>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</si>
  <si>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</si>
  <si>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</si>
  <si>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</si>
  <si>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</si>
  <si>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</si>
  <si>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</si>
  <si>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</si>
  <si>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</si>
  <si>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</si>
  <si>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</si>
  <si>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</si>
  <si>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</si>
  <si>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</si>
  <si>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</si>
  <si>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</si>
  <si>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</si>
  <si>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</si>
  <si>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</si>
  <si>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</si>
  <si>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</si>
  <si>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</si>
  <si>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</si>
  <si>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</si>
  <si>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</si>
  <si>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</si>
  <si>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</si>
  <si>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</si>
  <si>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</si>
  <si>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</si>
  <si>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</si>
  <si>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</si>
  <si>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</si>
  <si>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</si>
  <si>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</si>
  <si>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</si>
  <si>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</si>
  <si>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</si>
  <si>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</si>
  <si>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</si>
  <si>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</si>
  <si>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</si>
  <si>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</si>
  <si>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</si>
  <si>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</si>
  <si>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</si>
  <si>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</si>
  <si>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</si>
  <si>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</si>
  <si>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</si>
  <si>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</si>
  <si>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</si>
  <si>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</si>
  <si>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</si>
  <si>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</si>
  <si>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</si>
  <si>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</si>
  <si>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</si>
  <si>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</si>
  <si>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</si>
  <si>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</si>
  <si>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</si>
  <si>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</si>
  <si>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</si>
  <si>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</si>
  <si>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</si>
  <si>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</si>
  <si>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</si>
  <si>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</si>
  <si>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</si>
  <si>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</si>
  <si>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</si>
  <si>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</si>
  <si>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</si>
  <si>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</si>
  <si>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</si>
  <si>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</si>
  <si>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</si>
  <si>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</si>
  <si>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</si>
  <si>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</si>
  <si>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</si>
  <si>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</si>
  <si>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</si>
  <si>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</si>
  <si>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</si>
  <si>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</si>
  <si>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</si>
  <si>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</si>
  <si>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</si>
  <si>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</si>
  <si>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</si>
  <si>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</si>
  <si>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</si>
  <si>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</si>
  <si>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</si>
  <si>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</si>
  <si>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</si>
  <si>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</si>
  <si>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</si>
  <si>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</si>
  <si>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</si>
  <si>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</si>
  <si>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</si>
  <si>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</si>
  <si>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</si>
  <si>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</si>
  <si>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</si>
  <si>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</si>
  <si>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</si>
  <si>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</si>
  <si>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</si>
  <si>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</si>
  <si>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</si>
  <si>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</si>
  <si>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</si>
  <si>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</si>
  <si>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</si>
  <si>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</si>
  <si>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</si>
  <si>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</si>
  <si>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</si>
  <si>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</si>
  <si>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</si>
  <si>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</si>
  <si>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</si>
  <si>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</si>
  <si>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</si>
  <si>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</si>
  <si>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</si>
  <si>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</si>
  <si>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</si>
  <si>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</si>
  <si>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</si>
  <si>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</si>
  <si>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</si>
  <si>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</si>
  <si>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</si>
  <si>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</si>
  <si>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</si>
  <si>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</si>
  <si>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</si>
  <si>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</si>
  <si>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</si>
  <si>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</si>
  <si>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</si>
  <si>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</si>
  <si>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</si>
  <si>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</si>
  <si>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</si>
  <si>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</si>
  <si>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</si>
  <si>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</si>
  <si>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</si>
  <si>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</si>
  <si>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</si>
  <si>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</si>
  <si>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</si>
  <si>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Lot Details</t>
  </si>
  <si>
    <t>Typical Annual Value (£000's)</t>
  </si>
  <si>
    <r>
      <t xml:space="preserve">Allocaiton </t>
    </r>
    <r>
      <rPr>
        <sz val="8"/>
        <color theme="1"/>
        <rFont val="Arial"/>
        <family val="2"/>
      </rPr>
      <t>(Input in tab 2.1)</t>
    </r>
  </si>
  <si>
    <t>Commercial Agreement Information</t>
  </si>
  <si>
    <t>Commercial Agreement Reference</t>
  </si>
  <si>
    <t>Commercial Agreement Name</t>
  </si>
  <si>
    <t>Lot Title</t>
  </si>
  <si>
    <t>Bidder Allocation</t>
  </si>
  <si>
    <t>Note: Please indicate which lots you have bid for by checking the corresponding box</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</si>
  <si>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</si>
  <si>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</si>
  <si>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Not Assessed</t>
  </si>
  <si>
    <t>Potential value of £0-25k</t>
  </si>
  <si>
    <t>Potential value of £25k-50k</t>
  </si>
  <si>
    <t>Potential value of £50k-100k</t>
  </si>
  <si>
    <t>Potential value of £100k-250k</t>
  </si>
  <si>
    <t>Potential value of £250k-500k</t>
  </si>
  <si>
    <t>Potential value of £500k +</t>
  </si>
  <si>
    <t>RM 6264</t>
  </si>
  <si>
    <t>Low Value FM &amp; Services DPS</t>
  </si>
  <si>
    <t xml:space="preserve">Financial information in relation to the last three financial periods must be entered into the Blue tabs "1.1 Lead Financial Input" and (if relevant).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</si>
  <si>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RM6264 Facilities Management &amp; Workplace Services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</si>
</sst>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71"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
      <sz val="8"/>
      <color theme="1"/>
      <name val="Arial"/>
      <family val="2"/>
    </font>
    <font>
      <sz val="9"/>
      <color rgb="FFFFFFCC"/>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1">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xf numFmtId="43" fontId="19" fillId="0" borderId="0" applyFont="0" applyFill="0" applyBorder="0" applyAlignment="0" applyProtection="0"/>
  </cellStyleXfs>
  <cellXfs count="314">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170" fontId="37" fillId="9" borderId="37" xfId="22" applyFont="1" applyBorder="1" applyAlignment="1">
      <alignment horizontal="center" vertical="center"/>
      <protection locked="0"/>
    </xf>
    <xf numFmtId="0" fontId="55" fillId="0" borderId="25" xfId="4" applyAlignment="1">
      <alignment horizontal="left" vertical="center" wrapText="1"/>
    </xf>
    <xf numFmtId="0" fontId="55" fillId="0" borderId="25" xfId="4" applyAlignment="1">
      <alignment horizontal="center" vertical="center" wrapText="1"/>
    </xf>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70" fillId="9" borderId="13" xfId="18" applyFont="1" applyAlignment="1">
      <alignment horizontal="left" vertical="center" wrapText="1"/>
      <protection locked="0"/>
    </xf>
    <xf numFmtId="0" fontId="21" fillId="0" borderId="0" xfId="0" applyFont="1" applyAlignment="1">
      <alignment horizontal="center"/>
    </xf>
    <xf numFmtId="3" fontId="21" fillId="0" borderId="0" xfId="50" applyNumberFormat="1" applyFont="1" applyAlignment="1">
      <alignment horizontal="center"/>
    </xf>
    <xf numFmtId="0" fontId="50" fillId="13" borderId="0" xfId="13" applyFont="1" applyFill="1" applyBorder="1" applyAlignment="1">
      <alignment horizontal="left"/>
    </xf>
    <xf numFmtId="0" fontId="47" fillId="13" borderId="0" xfId="0" applyFont="1" applyFill="1" applyAlignment="1">
      <alignment horizontal="left"/>
    </xf>
    <xf numFmtId="0" fontId="16" fillId="5" borderId="0" xfId="0" applyFont="1" applyFill="1" applyBorder="1" applyAlignment="1">
      <alignment vertical="center" wrapText="1"/>
    </xf>
    <xf numFmtId="0" fontId="0" fillId="0" borderId="0" xfId="0" applyFont="1"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0" fillId="0" borderId="0" xfId="0"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6" fillId="12" borderId="8" xfId="0" applyFont="1" applyFill="1" applyBorder="1" applyAlignment="1">
      <alignment vertical="center" wrapText="1"/>
    </xf>
    <xf numFmtId="0" fontId="0" fillId="0" borderId="9" xfId="0" applyBorder="1" applyAlignment="1">
      <alignment vertical="center" wrapTex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37" fillId="5" borderId="0" xfId="0" applyFont="1" applyFill="1" applyBorder="1" applyAlignment="1">
      <alignment vertical="center" wrapText="1"/>
    </xf>
    <xf numFmtId="0" fontId="23" fillId="0" borderId="0" xfId="0" applyFont="1" applyAlignment="1">
      <alignment vertical="center" wrapText="1"/>
    </xf>
    <xf numFmtId="0" fontId="67" fillId="0" borderId="0" xfId="0" applyFont="1" applyAlignment="1">
      <alignment horizontal="left" vertical="center" wrapText="1" inden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0" fontId="58" fillId="0" borderId="13" xfId="37" applyFont="1" applyAlignment="1">
      <alignment horizontal="center" vertical="center"/>
    </xf>
    <xf numFmtId="15" fontId="58" fillId="0" borderId="13" xfId="39" applyFont="1" applyAlignment="1">
      <alignment horizontal="center" vertical="center"/>
    </xf>
    <xf numFmtId="0" fontId="7" fillId="3" borderId="2" xfId="0" applyFont="1" applyFill="1" applyBorder="1" applyAlignment="1" applyProtection="1">
      <alignment horizontal="center"/>
    </xf>
    <xf numFmtId="0" fontId="17" fillId="0" borderId="0" xfId="6" applyFont="1">
      <alignment vertic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1">
    <cellStyle name="Banner" xfId="25"/>
    <cellStyle name="Calc % 0dp" xfId="26"/>
    <cellStyle name="Calc % 2dp" xfId="27"/>
    <cellStyle name="Calc Amount" xfId="28"/>
    <cellStyle name="Calc Date" xfId="29"/>
    <cellStyle name="Calc Dec 2dp" xfId="30"/>
    <cellStyle name="Check" xfId="11"/>
    <cellStyle name="Comma" xfId="50" builtinId="3"/>
    <cellStyle name="Databook Ref" xfId="31"/>
    <cellStyle name="Followed Hyperlink" xfId="10" builtinId="9" customBuiltin="1"/>
    <cellStyle name="Heading 1" xfId="3" builtinId="16" customBuiltin="1"/>
    <cellStyle name="Heading 1 2" xfId="16"/>
    <cellStyle name="Heading 1 3" xfId="48"/>
    <cellStyle name="Heading 2" xfId="4" builtinId="17" customBuiltin="1"/>
    <cellStyle name="Heading 3" xfId="5" builtinId="18" customBuiltin="1"/>
    <cellStyle name="Heading 3 2" xfId="12"/>
    <cellStyle name="Heading 4" xfId="6" builtinId="19" customBuiltin="1"/>
    <cellStyle name="Heading 4 2" xfId="15"/>
    <cellStyle name="Hyperlink" xfId="9" builtinId="8" customBuiltin="1"/>
    <cellStyle name="Hyperlink 2" xfId="13"/>
    <cellStyle name="Input % 0dp" xfId="32"/>
    <cellStyle name="Input % 2dp" xfId="23"/>
    <cellStyle name="Input Amount" xfId="22"/>
    <cellStyle name="Input Date" xfId="20"/>
    <cellStyle name="Input Dec 2dp" xfId="33"/>
    <cellStyle name="Input General" xfId="18"/>
    <cellStyle name="Input List" xfId="19"/>
    <cellStyle name="Label Name" xfId="17"/>
    <cellStyle name="Label Time/Unit" xfId="34"/>
    <cellStyle name="Link  % 0dp" xfId="35"/>
    <cellStyle name="Link  % 2dp" xfId="36"/>
    <cellStyle name="Link  General" xfId="37"/>
    <cellStyle name="Link Amount" xfId="38"/>
    <cellStyle name="Link Date" xfId="39"/>
    <cellStyle name="Link Dec 2dp" xfId="40"/>
    <cellStyle name="Normal" xfId="0" builtinId="0" customBuiltin="1"/>
    <cellStyle name="Normal 2" xfId="8"/>
    <cellStyle name="Normal 3" xfId="47"/>
    <cellStyle name="Output % 0dp" xfId="41"/>
    <cellStyle name="Output % 2dp" xfId="42"/>
    <cellStyle name="Output Amount" xfId="43"/>
    <cellStyle name="Output Date" xfId="44"/>
    <cellStyle name="Output Dec 2dp" xfId="45"/>
    <cellStyle name="Percent" xfId="1" builtinId="5"/>
    <cellStyle name="Percent 2" xfId="2"/>
    <cellStyle name="Percent 2 2" xfId="49"/>
    <cellStyle name="System" xfId="24"/>
    <cellStyle name="Unused" xfId="46"/>
    <cellStyle name="Warn" xfId="14"/>
    <cellStyle name="Warning Text" xfId="7" builtinId="11" customBuiltin="1"/>
    <cellStyle name="Warning Text 2" xfId="21"/>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ctrlProps/ctrlProp1.xml><?xml version="1.0" encoding="utf-8"?>
<formControlPr xmlns="http://schemas.microsoft.com/office/spreadsheetml/2009/9/main" objectType="CheckBox" fmlaLink="$H$17" lockText="1" noThreeD="1"/>
</file>

<file path=xl/ctrlProps/ctrlProp2.xml><?xml version="1.0" encoding="utf-8"?>
<formControlPr xmlns="http://schemas.microsoft.com/office/spreadsheetml/2009/9/main" objectType="CheckBox" fmlaLink="$H$18" lockText="1" noThreeD="1"/>
</file>

<file path=xl/ctrlProps/ctrlProp3.xml><?xml version="1.0" encoding="utf-8"?>
<formControlPr xmlns="http://schemas.microsoft.com/office/spreadsheetml/2009/9/main" objectType="CheckBox" fmlaLink="$H$19" lockText="1" noThreeD="1"/>
</file>

<file path=xl/ctrlProps/ctrlProp4.xml><?xml version="1.0" encoding="utf-8"?>
<formControlPr xmlns="http://schemas.microsoft.com/office/spreadsheetml/2009/9/main" objectType="CheckBox" fmlaLink="$H$20" lockText="1" noThreeD="1"/>
</file>

<file path=xl/ctrlProps/ctrlProp5.xml><?xml version="1.0" encoding="utf-8"?>
<formControlPr xmlns="http://schemas.microsoft.com/office/spreadsheetml/2009/9/main" objectType="CheckBox" fmlaLink="$H$21" lockText="1" noThreeD="1"/>
</file>

<file path=xl/ctrlProps/ctrlProp6.xml><?xml version="1.0" encoding="utf-8"?>
<formControlPr xmlns="http://schemas.microsoft.com/office/spreadsheetml/2009/9/main" objectType="CheckBox" fmlaLink="$H$22" lockText="1" noThreeD="1"/>
</file>

<file path=xl/ctrlProps/ctrlProp7.xml><?xml version="1.0" encoding="utf-8"?>
<formControlPr xmlns="http://schemas.microsoft.com/office/spreadsheetml/2009/9/main" objectType="CheckBox" fmlaLink="$H$23" lockText="1" noThreeD="1"/>
</file>

<file path=xl/ctrlProps/ctrlProp8.xml><?xml version="1.0" encoding="utf-8"?>
<formControlPr xmlns="http://schemas.microsoft.com/office/spreadsheetml/2009/9/main" objectType="CheckBox" fmlaLink="$H$24" lockText="1" noThreeD="1"/>
</file>

<file path=xl/ctrlProps/ctrlProp9.xml><?xml version="1.0" encoding="utf-8"?>
<formControlPr xmlns="http://schemas.microsoft.com/office/spreadsheetml/2009/9/main" objectType="CheckBox" fmlaLink="$H$25" lockText="1" noThreeD="1"/>
</file>

<file path=xl/ctrlProps/ctrlProp10.xml><?xml version="1.0" encoding="utf-8"?>
<formControlPr xmlns="http://schemas.microsoft.com/office/spreadsheetml/2009/9/main" objectType="CheckBox" fmlaLink="$H$26" lockText="1" noThreeD="1"/>
</file>

<file path=xl/ctrlProps/ctrlProp11.xml><?xml version="1.0" encoding="utf-8"?>
<formControlPr xmlns="http://schemas.microsoft.com/office/spreadsheetml/2009/9/main" objectType="CheckBox" fmlaLink="$H$27" lockText="1" noThreeD="1"/>
</file>

<file path=xl/ctrlProps/ctrlProp12.xml><?xml version="1.0" encoding="utf-8"?>
<formControlPr xmlns="http://schemas.microsoft.com/office/spreadsheetml/2009/9/main" objectType="CheckBox" fmlaLink="$H$16"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t>
        <a:bodyPr/>
        <a:lstStyle/>
        <a:p>
          <a:endParaRPr lang="en-US"/>
        </a:p>
      </dgm:t>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t>
        <a:bodyPr/>
        <a:lstStyle/>
        <a:p>
          <a:endParaRPr lang="en-US"/>
        </a:p>
      </dgm:t>
    </dgm:pt>
    <dgm:pt modelId="{DC47647A-72FF-411C-BCA6-ADB030B37BE5}" type="pres">
      <dgm:prSet presAssocID="{7819BC31-7D0B-41AE-8039-968A775043EF}" presName="parSh" presStyleLbl="node1" presStyleIdx="0" presStyleCnt="3"/>
      <dgm:spPr/>
      <dgm:t>
        <a:bodyPr/>
        <a:lstStyle/>
        <a:p>
          <a:endParaRPr lang="en-US"/>
        </a:p>
      </dgm:t>
    </dgm:pt>
    <dgm:pt modelId="{7AFD420B-DB76-49B5-B0D1-C3E96DBA7D40}" type="pres">
      <dgm:prSet presAssocID="{7819BC31-7D0B-41AE-8039-968A775043EF}" presName="desTx" presStyleLbl="fgAcc1" presStyleIdx="0" presStyleCnt="3">
        <dgm:presLayoutVars>
          <dgm:bulletEnabled val="1"/>
        </dgm:presLayoutVars>
      </dgm:prSet>
      <dgm:spPr/>
      <dgm:t>
        <a:bodyPr/>
        <a:lstStyle/>
        <a:p>
          <a:endParaRPr lang="en-US"/>
        </a:p>
      </dgm:t>
    </dgm:pt>
    <dgm:pt modelId="{B6398C10-1FC4-4311-8CE4-20F8BC6B40F0}" type="pres">
      <dgm:prSet presAssocID="{93215F14-2A6B-420B-B1BD-8BF2CE703AE6}" presName="sibTrans" presStyleLbl="sibTrans2D1" presStyleIdx="0" presStyleCnt="2"/>
      <dgm:spPr/>
      <dgm:t>
        <a:bodyPr/>
        <a:lstStyle/>
        <a:p>
          <a:endParaRPr lang="en-US"/>
        </a:p>
      </dgm:t>
    </dgm:pt>
    <dgm:pt modelId="{52612ECA-1B7B-4E6E-BEBB-0801A18AF016}" type="pres">
      <dgm:prSet presAssocID="{93215F14-2A6B-420B-B1BD-8BF2CE703AE6}" presName="connTx" presStyleLbl="sibTrans2D1" presStyleIdx="0" presStyleCnt="2"/>
      <dgm:spPr/>
      <dgm:t>
        <a:bodyPr/>
        <a:lstStyle/>
        <a:p>
          <a:endParaRPr lang="en-US"/>
        </a:p>
      </dgm:t>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t>
        <a:bodyPr/>
        <a:lstStyle/>
        <a:p>
          <a:endParaRPr lang="en-US"/>
        </a:p>
      </dgm:t>
    </dgm:pt>
    <dgm:pt modelId="{E742B870-3BC4-4EB2-8D83-36DAFA8F9806}" type="pres">
      <dgm:prSet presAssocID="{FF81F936-56AC-4987-9C1D-D62708C1DDFF}" presName="parSh" presStyleLbl="node1" presStyleIdx="1" presStyleCnt="3"/>
      <dgm:spPr/>
      <dgm:t>
        <a:bodyPr/>
        <a:lstStyle/>
        <a:p>
          <a:endParaRPr lang="en-US"/>
        </a:p>
      </dgm:t>
    </dgm:pt>
    <dgm:pt modelId="{3BB48447-176B-489C-A348-BFFB6F193C12}" type="pres">
      <dgm:prSet presAssocID="{FF81F936-56AC-4987-9C1D-D62708C1DDFF}" presName="desTx" presStyleLbl="fgAcc1" presStyleIdx="1" presStyleCnt="3">
        <dgm:presLayoutVars>
          <dgm:bulletEnabled val="1"/>
        </dgm:presLayoutVars>
      </dgm:prSet>
      <dgm:spPr/>
      <dgm:t>
        <a:bodyPr/>
        <a:lstStyle/>
        <a:p>
          <a:endParaRPr lang="en-US"/>
        </a:p>
      </dgm:t>
    </dgm:pt>
    <dgm:pt modelId="{0670489A-92B8-4FD8-AD63-7A2BF2FC4008}" type="pres">
      <dgm:prSet presAssocID="{D1A800DC-13D4-4079-BA53-B2F6019C5F9B}" presName="sibTrans" presStyleLbl="sibTrans2D1" presStyleIdx="1" presStyleCnt="2"/>
      <dgm:spPr/>
      <dgm:t>
        <a:bodyPr/>
        <a:lstStyle/>
        <a:p>
          <a:endParaRPr lang="en-US"/>
        </a:p>
      </dgm:t>
    </dgm:pt>
    <dgm:pt modelId="{BBFB50B4-140A-47F1-AB7C-44BC5AF59311}" type="pres">
      <dgm:prSet presAssocID="{D1A800DC-13D4-4079-BA53-B2F6019C5F9B}" presName="connTx" presStyleLbl="sibTrans2D1" presStyleIdx="1" presStyleCnt="2"/>
      <dgm:spPr/>
      <dgm:t>
        <a:bodyPr/>
        <a:lstStyle/>
        <a:p>
          <a:endParaRPr lang="en-US"/>
        </a:p>
      </dgm:t>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t>
        <a:bodyPr/>
        <a:lstStyle/>
        <a:p>
          <a:endParaRPr lang="en-US"/>
        </a:p>
      </dgm:t>
    </dgm:pt>
    <dgm:pt modelId="{984C6B52-6767-4B00-B159-12237EFDC526}" type="pres">
      <dgm:prSet presAssocID="{F5407F6D-E44E-4153-989E-D27FD107924A}" presName="parSh" presStyleLbl="node1" presStyleIdx="2" presStyleCnt="3"/>
      <dgm:spPr/>
      <dgm:t>
        <a:bodyPr/>
        <a:lstStyle/>
        <a:p>
          <a:endParaRPr lang="en-US"/>
        </a:p>
      </dgm:t>
    </dgm:pt>
    <dgm:pt modelId="{EA891209-AF2C-4E7B-9321-C03AD95A4D34}" type="pres">
      <dgm:prSet presAssocID="{F5407F6D-E44E-4153-989E-D27FD107924A}" presName="desTx" presStyleLbl="fgAcc1" presStyleIdx="2" presStyleCnt="3">
        <dgm:presLayoutVars>
          <dgm:bulletEnabled val="1"/>
        </dgm:presLayoutVars>
      </dgm:prSet>
      <dgm:spPr/>
      <dgm:t>
        <a:bodyPr/>
        <a:lstStyle/>
        <a:p>
          <a:endParaRPr lang="en-US"/>
        </a:p>
      </dgm:t>
    </dgm:pt>
  </dgm:ptLst>
  <dgm:cxnLst>
    <dgm:cxn modelId="{D58B21E1-AB16-4993-9D76-202206ABDE15}" type="presOf" srcId="{884937E1-4A7C-4BD8-BAB7-718F0022C627}" destId="{3BB48447-176B-489C-A348-BFFB6F193C12}" srcOrd="0" destOrd="0" presId="urn:microsoft.com/office/officeart/2005/8/layout/process3"/>
    <dgm:cxn modelId="{730722E3-B97A-4D6B-BC75-23DA47B468E1}" type="presOf" srcId="{0DDF9669-2559-4A28-841C-D5378599BAD3}" destId="{7AFD420B-DB76-49B5-B0D1-C3E96DBA7D40}" srcOrd="0" destOrd="3"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473B7EA2-807F-4ACA-BBE9-458946FF783E}" srcId="{7819BC31-7D0B-41AE-8039-968A775043EF}" destId="{F4B29228-BBD0-4E17-B91C-E3DEA62A3BCF}" srcOrd="1" destOrd="0" parTransId="{CE1C932C-94E1-468C-BBF1-486B613958A4}" sibTransId="{221CB92F-D861-48BD-BA5B-BEFCAB94D307}"/>
    <dgm:cxn modelId="{7C838887-AD7A-4374-BAF8-7EDC0C623F29}" type="presOf" srcId="{FF81F936-56AC-4987-9C1D-D62708C1DDFF}" destId="{C7F3C26A-90AA-4405-B2EE-0E4C11B1D808}" srcOrd="0"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36F4975B-878A-422E-8775-AD91CC545AC9}" type="presOf" srcId="{F4B29228-BBD0-4E17-B91C-E3DEA62A3BCF}" destId="{7AFD420B-DB76-49B5-B0D1-C3E96DBA7D40}" srcOrd="0" destOrd="1" presId="urn:microsoft.com/office/officeart/2005/8/layout/process3"/>
    <dgm:cxn modelId="{90C3591B-E18C-4837-B6E8-514009E5B255}" type="presOf" srcId="{F6799EBC-5B71-49A2-AA9E-E341B262F064}" destId="{3BB48447-176B-489C-A348-BFFB6F193C12}" srcOrd="0" destOrd="2" presId="urn:microsoft.com/office/officeart/2005/8/layout/process3"/>
    <dgm:cxn modelId="{3AAF9DA5-0E35-41E4-90DB-22ADA7CA0413}" srcId="{F5407F6D-E44E-4153-989E-D27FD107924A}" destId="{49DB5EDD-26A3-4166-A652-70A6BD6FF344}" srcOrd="0" destOrd="0" parTransId="{12ACE5A8-7AFA-41A9-BEEC-E3297108FAFD}" sibTransId="{2CA3C0F4-2215-4DD4-A03F-76E8E2FBB9AA}"/>
    <dgm:cxn modelId="{82CB6FE2-291C-4612-BCEF-5C369EAB1BEB}" srcId="{E3FF0525-A2D6-4FD1-ABBB-7FE01F083786}" destId="{FF81F936-56AC-4987-9C1D-D62708C1DDFF}" srcOrd="1" destOrd="0" parTransId="{52741FA9-1F4B-4D85-AD49-A44B27AEB36F}" sibTransId="{D1A800DC-13D4-4079-BA53-B2F6019C5F9B}"/>
    <dgm:cxn modelId="{23B81CCC-EC71-4A81-8CF7-C447720F8921}" type="presOf" srcId="{1B5CEC6D-BD04-4AAF-8899-AF3BA5F9468C}" destId="{EA891209-AF2C-4E7B-9321-C03AD95A4D34}" srcOrd="0" destOrd="2" presId="urn:microsoft.com/office/officeart/2005/8/layout/process3"/>
    <dgm:cxn modelId="{11850DC9-16B6-476F-B1AB-8B0EB15A357D}" type="presOf" srcId="{49DB5EDD-26A3-4166-A652-70A6BD6FF344}" destId="{EA891209-AF2C-4E7B-9321-C03AD95A4D34}" srcOrd="0" destOrd="0" presId="urn:microsoft.com/office/officeart/2005/8/layout/process3"/>
    <dgm:cxn modelId="{44E9D1E6-1F7B-46BC-A122-79D4BAB15C99}" type="presOf" srcId="{93215F14-2A6B-420B-B1BD-8BF2CE703AE6}" destId="{52612ECA-1B7B-4E6E-BEBB-0801A18AF016}" srcOrd="1" destOrd="0"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C66822BA-FCFB-4E96-8297-EBC0923507BD}" type="presOf" srcId="{35191EF5-4C71-4695-A690-3D51DFFC2543}" destId="{7AFD420B-DB76-49B5-B0D1-C3E96DBA7D40}" srcOrd="0" destOrd="2" presId="urn:microsoft.com/office/officeart/2005/8/layout/process3"/>
    <dgm:cxn modelId="{75534AF7-9E88-472D-8BF4-3D9D56ACDB3F}" type="presOf" srcId="{F5407F6D-E44E-4153-989E-D27FD107924A}" destId="{912013CC-917D-486B-862A-78E10146A08D}" srcOrd="0" destOrd="0" presId="urn:microsoft.com/office/officeart/2005/8/layout/process3"/>
    <dgm:cxn modelId="{B92D11E3-A569-4AFA-A290-DE7BE5C728B1}" srcId="{FF81F936-56AC-4987-9C1D-D62708C1DDFF}" destId="{1B456C04-DDDC-4E8E-A74A-AD626061F7D1}" srcOrd="1" destOrd="0" parTransId="{D44C4CE9-A45E-44A6-A66E-AA6FFD08AFCB}" sibTransId="{4ABF95EA-45E4-4FF9-8891-72D0DCCF3F93}"/>
    <dgm:cxn modelId="{7356218D-D448-4E2E-9101-46F309361DC3}" srcId="{E3FF0525-A2D6-4FD1-ABBB-7FE01F083786}" destId="{F5407F6D-E44E-4153-989E-D27FD107924A}" srcOrd="2" destOrd="0" parTransId="{96AD9CA3-CA4C-40FC-8EF9-66E33FD67654}" sibTransId="{9736F88C-A14E-4411-9C7D-F3D6983C90D6}"/>
    <dgm:cxn modelId="{A9724540-C2F6-416A-9B9B-84DE36F57455}" type="presOf" srcId="{E3FF0525-A2D6-4FD1-ABBB-7FE01F083786}" destId="{FF05D699-24E4-4A9A-A2FF-D4C4D02C9EEB}" srcOrd="0"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59118BDB-6CA2-4455-AF12-F0E3A5B84BAD}" type="presOf" srcId="{D1A800DC-13D4-4079-BA53-B2F6019C5F9B}" destId="{0670489A-92B8-4FD8-AD63-7A2BF2FC4008}" srcOrd="0" destOrd="0" presId="urn:microsoft.com/office/officeart/2005/8/layout/process3"/>
    <dgm:cxn modelId="{5E9372C1-67BA-4F05-82C1-A0225D6208E9}" srcId="{FF81F936-56AC-4987-9C1D-D62708C1DDFF}" destId="{884937E1-4A7C-4BD8-BAB7-718F0022C627}" srcOrd="0" destOrd="0" parTransId="{228E6090-53E6-4522-AFF8-67A731C4AB82}" sibTransId="{B5F529F2-A8D5-406A-B96C-6848B4BEDA7E}"/>
    <dgm:cxn modelId="{F6357B96-55C2-411B-887D-8825397326EC}" srcId="{E3FF0525-A2D6-4FD1-ABBB-7FE01F083786}" destId="{7819BC31-7D0B-41AE-8039-968A775043EF}" srcOrd="0" destOrd="0" parTransId="{49F033F3-253F-4E7D-8A25-7E8732A3ECA4}" sibTransId="{93215F14-2A6B-420B-B1BD-8BF2CE703AE6}"/>
    <dgm:cxn modelId="{4EA24569-5843-45D6-99C3-6B4AEE97CE73}" type="presOf" srcId="{7819BC31-7D0B-41AE-8039-968A775043EF}" destId="{DC47647A-72FF-411C-BCA6-ADB030B37BE5}" srcOrd="1" destOrd="0"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41EE772E-8245-4B90-A5E9-1D916CD457E2}" srcId="{7819BC31-7D0B-41AE-8039-968A775043EF}" destId="{0DDF9669-2559-4A28-841C-D5378599BAD3}" srcOrd="3" destOrd="0" parTransId="{0153F9B4-A997-4B39-AFD0-9C2F53728E52}" sibTransId="{483D838B-FBE7-487C-BBFA-AD334DA696BD}"/>
    <dgm:cxn modelId="{A2B54815-BCCF-40B2-AEF3-6BA573E3640D}" type="presOf" srcId="{D1A800DC-13D4-4079-BA53-B2F6019C5F9B}" destId="{BBFB50B4-140A-47F1-AB7C-44BC5AF59311}" srcOrd="1" destOrd="0" presId="urn:microsoft.com/office/officeart/2005/8/layout/process3"/>
    <dgm:cxn modelId="{AE853004-1700-472A-95D7-2DB4B57177C9}" type="presOf" srcId="{EAE1B362-865A-48BE-8194-55350EF5B13D}" destId="{EA891209-AF2C-4E7B-9321-C03AD95A4D34}" srcOrd="0" destOrd="1" presId="urn:microsoft.com/office/officeart/2005/8/layout/process3"/>
    <dgm:cxn modelId="{7B8DA717-D0F2-4C87-A212-45DC8D661045}" type="presOf" srcId="{2BD95610-52DC-4408-9D36-27935221446A}" destId="{7AFD420B-DB76-49B5-B0D1-C3E96DBA7D40}" srcOrd="0"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DD577584-954A-49A1-9500-096956E7F63E}" type="presOf" srcId="{7819BC31-7D0B-41AE-8039-968A775043EF}" destId="{62125A44-FB62-4891-AFAA-F8EB14B47A30}" srcOrd="0" destOrd="0" presId="urn:microsoft.com/office/officeart/2005/8/layout/process3"/>
    <dgm:cxn modelId="{FAB8AD0C-34BA-4DB0-992B-B2895A2FAE9A}" type="presOf" srcId="{FF81F936-56AC-4987-9C1D-D62708C1DDFF}" destId="{E742B870-3BC4-4EB2-8D83-36DAFA8F9806}" srcOrd="1" destOrd="0" presId="urn:microsoft.com/office/officeart/2005/8/layout/process3"/>
    <dgm:cxn modelId="{820329C8-20EE-459E-A179-DEE56EEF48B7}" srcId="{7819BC31-7D0B-41AE-8039-968A775043EF}" destId="{2BD95610-52DC-4408-9D36-27935221446A}" srcOrd="0" destOrd="0" parTransId="{678741C5-E06A-4393-8E9C-122469740993}" sibTransId="{E4B33B2C-3BAF-448D-A572-EDA97283A821}"/>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638" y="387323"/>
          <a:ext cx="3018627" cy="1464153"/>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lvl="0" algn="l" defTabSz="1066800">
            <a:lnSpc>
              <a:spcPct val="90000"/>
            </a:lnSpc>
            <a:spcBef>
              <a:spcPct val="0"/>
            </a:spcBef>
            <a:spcAft>
              <a:spcPct val="35000"/>
            </a:spcAft>
          </a:pPr>
          <a:r>
            <a:rPr lang="en-GB" sz="2400" kern="1200"/>
            <a:t>Financial input</a:t>
          </a:r>
        </a:p>
        <a:p>
          <a:pPr lvl="0" algn="l" defTabSz="1066800">
            <a:lnSpc>
              <a:spcPct val="90000"/>
            </a:lnSpc>
            <a:spcBef>
              <a:spcPct val="0"/>
            </a:spcBef>
            <a:spcAft>
              <a:spcPct val="35000"/>
            </a:spcAft>
          </a:pPr>
          <a:r>
            <a:rPr lang="en-GB" sz="1400" kern="1200"/>
            <a:t>(lead bidder and parent entities)</a:t>
          </a:r>
        </a:p>
      </dsp:txBody>
      <dsp:txXfrm>
        <a:off x="6638" y="387323"/>
        <a:ext cx="3018627" cy="976102"/>
      </dsp:txXfrm>
    </dsp:sp>
    <dsp:sp modelId="{7AFD420B-DB76-49B5-B0D1-C3E96DBA7D40}">
      <dsp:nvSpPr>
        <dsp:cNvPr id="0" name=""/>
        <dsp:cNvSpPr/>
      </dsp:nvSpPr>
      <dsp:spPr>
        <a:xfrm>
          <a:off x="624912"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74996" y="1413510"/>
        <a:ext cx="2918459" cy="1609832"/>
      </dsp:txXfrm>
    </dsp:sp>
    <dsp:sp modelId="{B6398C10-1FC4-4311-8CE4-20F8BC6B40F0}">
      <dsp:nvSpPr>
        <dsp:cNvPr id="0" name=""/>
        <dsp:cNvSpPr/>
      </dsp:nvSpPr>
      <dsp:spPr>
        <a:xfrm>
          <a:off x="3482879"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3482879" y="649909"/>
        <a:ext cx="744674" cy="450930"/>
      </dsp:txXfrm>
    </dsp:sp>
    <dsp:sp modelId="{E742B870-3BC4-4EB2-8D83-36DAFA8F9806}">
      <dsp:nvSpPr>
        <dsp:cNvPr id="0" name=""/>
        <dsp:cNvSpPr/>
      </dsp:nvSpPr>
      <dsp:spPr>
        <a:xfrm>
          <a:off x="4855718" y="387323"/>
          <a:ext cx="3018627" cy="1464153"/>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Ancillary input and lot selection</a:t>
          </a:r>
        </a:p>
      </dsp:txBody>
      <dsp:txXfrm>
        <a:off x="4855718" y="387323"/>
        <a:ext cx="3018627" cy="976102"/>
      </dsp:txXfrm>
    </dsp:sp>
    <dsp:sp modelId="{3BB48447-176B-489C-A348-BFFB6F193C12}">
      <dsp:nvSpPr>
        <dsp:cNvPr id="0" name=""/>
        <dsp:cNvSpPr/>
      </dsp:nvSpPr>
      <dsp:spPr>
        <a:xfrm>
          <a:off x="5473991"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524075" y="1413510"/>
        <a:ext cx="2918459" cy="1609832"/>
      </dsp:txXfrm>
    </dsp:sp>
    <dsp:sp modelId="{0670489A-92B8-4FD8-AD63-7A2BF2FC4008}">
      <dsp:nvSpPr>
        <dsp:cNvPr id="0" name=""/>
        <dsp:cNvSpPr/>
      </dsp:nvSpPr>
      <dsp:spPr>
        <a:xfrm>
          <a:off x="8331958" y="499599"/>
          <a:ext cx="970139" cy="751550"/>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889000">
            <a:lnSpc>
              <a:spcPct val="90000"/>
            </a:lnSpc>
            <a:spcBef>
              <a:spcPct val="0"/>
            </a:spcBef>
            <a:spcAft>
              <a:spcPct val="35000"/>
            </a:spcAft>
          </a:pPr>
          <a:endParaRPr lang="en-GB" sz="2000" kern="1200"/>
        </a:p>
      </dsp:txBody>
      <dsp:txXfrm>
        <a:off x="8331958" y="649909"/>
        <a:ext cx="744674" cy="450930"/>
      </dsp:txXfrm>
    </dsp:sp>
    <dsp:sp modelId="{984C6B52-6767-4B00-B159-12237EFDC526}">
      <dsp:nvSpPr>
        <dsp:cNvPr id="0" name=""/>
        <dsp:cNvSpPr/>
      </dsp:nvSpPr>
      <dsp:spPr>
        <a:xfrm>
          <a:off x="9704797" y="387323"/>
          <a:ext cx="3018627" cy="1464153"/>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7800" tIns="177800" rIns="177800" bIns="95250" numCol="1" spcCol="1270" anchor="t" anchorCtr="0">
          <a:noAutofit/>
        </a:bodyPr>
        <a:lstStyle/>
        <a:p>
          <a:pPr lvl="0" algn="l" defTabSz="1111250">
            <a:lnSpc>
              <a:spcPct val="90000"/>
            </a:lnSpc>
            <a:spcBef>
              <a:spcPct val="0"/>
            </a:spcBef>
            <a:spcAft>
              <a:spcPct val="35000"/>
            </a:spcAft>
          </a:pPr>
          <a:r>
            <a:rPr lang="en-GB" sz="2500" kern="1200"/>
            <a:t>Review outputs and provide narrative</a:t>
          </a:r>
        </a:p>
      </dsp:txBody>
      <dsp:txXfrm>
        <a:off x="9704797" y="387323"/>
        <a:ext cx="3018627" cy="976102"/>
      </dsp:txXfrm>
    </dsp:sp>
    <dsp:sp modelId="{EA891209-AF2C-4E7B-9321-C03AD95A4D34}">
      <dsp:nvSpPr>
        <dsp:cNvPr id="0" name=""/>
        <dsp:cNvSpPr/>
      </dsp:nvSpPr>
      <dsp:spPr>
        <a:xfrm>
          <a:off x="10323070" y="1363426"/>
          <a:ext cx="3018627" cy="1710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10373154" y="1413510"/>
        <a:ext cx="2918459" cy="1609832"/>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7.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baseline="0">
              <a:solidFill>
                <a:schemeClr val="bg1"/>
              </a:solidFill>
              <a:effectLst/>
              <a:latin typeface="Arial"/>
              <a:cs typeface="Arial"/>
            </a:rPr>
            <a:t>RM6264 Facilities Management &amp; Workplace Services DPS</a:t>
          </a:r>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80" y="5791323"/>
          <a:ext cx="3822938" cy="252108"/>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457200</xdr:colOff>
          <xdr:row>15</xdr:row>
          <xdr:rowOff>158750</xdr:rowOff>
        </xdr:from>
        <xdr:to>
          <xdr:col>7</xdr:col>
          <xdr:colOff>730250</xdr:colOff>
          <xdr:row>17</xdr:row>
          <xdr:rowOff>25400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7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16</xdr:row>
          <xdr:rowOff>152400</xdr:rowOff>
        </xdr:from>
        <xdr:to>
          <xdr:col>7</xdr:col>
          <xdr:colOff>730250</xdr:colOff>
          <xdr:row>18</xdr:row>
          <xdr:rowOff>25400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7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17</xdr:row>
          <xdr:rowOff>152400</xdr:rowOff>
        </xdr:from>
        <xdr:to>
          <xdr:col>7</xdr:col>
          <xdr:colOff>730250</xdr:colOff>
          <xdr:row>19</xdr:row>
          <xdr:rowOff>25400</xdr:rowOff>
        </xdr:to>
        <xdr:sp macro="" textlink="">
          <xdr:nvSpPr>
            <xdr:cNvPr id="58371" name="Check Box 3" hidden="1">
              <a:extLst>
                <a:ext uri="{63B3BB69-23CF-44E3-9099-C40C66FF867C}">
                  <a14:compatExt spid="_x0000_s58371"/>
                </a:ext>
                <a:ext uri="{FF2B5EF4-FFF2-40B4-BE49-F238E27FC236}">
                  <a16:creationId xmlns:a16="http://schemas.microsoft.com/office/drawing/2014/main" id="{00000000-0008-0000-0700-00000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18</xdr:row>
          <xdr:rowOff>146050</xdr:rowOff>
        </xdr:from>
        <xdr:to>
          <xdr:col>7</xdr:col>
          <xdr:colOff>730250</xdr:colOff>
          <xdr:row>20</xdr:row>
          <xdr:rowOff>25400</xdr:rowOff>
        </xdr:to>
        <xdr:sp macro="" textlink="">
          <xdr:nvSpPr>
            <xdr:cNvPr id="58372" name="Check Box 4" hidden="1">
              <a:extLst>
                <a:ext uri="{63B3BB69-23CF-44E3-9099-C40C66FF867C}">
                  <a14:compatExt spid="_x0000_s58372"/>
                </a:ext>
                <a:ext uri="{FF2B5EF4-FFF2-40B4-BE49-F238E27FC236}">
                  <a16:creationId xmlns:a16="http://schemas.microsoft.com/office/drawing/2014/main" id="{00000000-0008-0000-0700-00000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19</xdr:row>
          <xdr:rowOff>158750</xdr:rowOff>
        </xdr:from>
        <xdr:to>
          <xdr:col>7</xdr:col>
          <xdr:colOff>730250</xdr:colOff>
          <xdr:row>21</xdr:row>
          <xdr:rowOff>25400</xdr:rowOff>
        </xdr:to>
        <xdr:sp macro="" textlink="">
          <xdr:nvSpPr>
            <xdr:cNvPr id="58373" name="Check Box 5" hidden="1">
              <a:extLst>
                <a:ext uri="{63B3BB69-23CF-44E3-9099-C40C66FF867C}">
                  <a14:compatExt spid="_x0000_s58373"/>
                </a:ext>
                <a:ext uri="{FF2B5EF4-FFF2-40B4-BE49-F238E27FC236}">
                  <a16:creationId xmlns:a16="http://schemas.microsoft.com/office/drawing/2014/main" id="{00000000-0008-0000-0700-00000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20</xdr:row>
          <xdr:rowOff>152400</xdr:rowOff>
        </xdr:from>
        <xdr:to>
          <xdr:col>7</xdr:col>
          <xdr:colOff>730250</xdr:colOff>
          <xdr:row>22</xdr:row>
          <xdr:rowOff>25400</xdr:rowOff>
        </xdr:to>
        <xdr:sp macro="" textlink="">
          <xdr:nvSpPr>
            <xdr:cNvPr id="58374" name="Check Box 6" hidden="1">
              <a:extLst>
                <a:ext uri="{63B3BB69-23CF-44E3-9099-C40C66FF867C}">
                  <a14:compatExt spid="_x0000_s58374"/>
                </a:ext>
                <a:ext uri="{FF2B5EF4-FFF2-40B4-BE49-F238E27FC236}">
                  <a16:creationId xmlns:a16="http://schemas.microsoft.com/office/drawing/2014/main" id="{00000000-0008-0000-0700-00000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21</xdr:row>
          <xdr:rowOff>152400</xdr:rowOff>
        </xdr:from>
        <xdr:to>
          <xdr:col>7</xdr:col>
          <xdr:colOff>730250</xdr:colOff>
          <xdr:row>23</xdr:row>
          <xdr:rowOff>25400</xdr:rowOff>
        </xdr:to>
        <xdr:sp macro="" textlink="">
          <xdr:nvSpPr>
            <xdr:cNvPr id="58375" name="Check Box 7" hidden="1">
              <a:extLst>
                <a:ext uri="{63B3BB69-23CF-44E3-9099-C40C66FF867C}">
                  <a14:compatExt spid="_x0000_s58375"/>
                </a:ext>
                <a:ext uri="{FF2B5EF4-FFF2-40B4-BE49-F238E27FC236}">
                  <a16:creationId xmlns:a16="http://schemas.microsoft.com/office/drawing/2014/main" id="{00000000-0008-0000-0700-00000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22</xdr:row>
          <xdr:rowOff>146050</xdr:rowOff>
        </xdr:from>
        <xdr:to>
          <xdr:col>7</xdr:col>
          <xdr:colOff>730250</xdr:colOff>
          <xdr:row>24</xdr:row>
          <xdr:rowOff>25400</xdr:rowOff>
        </xdr:to>
        <xdr:sp macro="" textlink="">
          <xdr:nvSpPr>
            <xdr:cNvPr id="58376" name="Check Box 8" hidden="1">
              <a:extLst>
                <a:ext uri="{63B3BB69-23CF-44E3-9099-C40C66FF867C}">
                  <a14:compatExt spid="_x0000_s58376"/>
                </a:ext>
                <a:ext uri="{FF2B5EF4-FFF2-40B4-BE49-F238E27FC236}">
                  <a16:creationId xmlns:a16="http://schemas.microsoft.com/office/drawing/2014/main" id="{00000000-0008-0000-0700-00000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23</xdr:row>
          <xdr:rowOff>158750</xdr:rowOff>
        </xdr:from>
        <xdr:to>
          <xdr:col>7</xdr:col>
          <xdr:colOff>730250</xdr:colOff>
          <xdr:row>25</xdr:row>
          <xdr:rowOff>25400</xdr:rowOff>
        </xdr:to>
        <xdr:sp macro="" textlink="">
          <xdr:nvSpPr>
            <xdr:cNvPr id="58377" name="Check Box 9" hidden="1">
              <a:extLst>
                <a:ext uri="{63B3BB69-23CF-44E3-9099-C40C66FF867C}">
                  <a14:compatExt spid="_x0000_s58377"/>
                </a:ext>
                <a:ext uri="{FF2B5EF4-FFF2-40B4-BE49-F238E27FC236}">
                  <a16:creationId xmlns:a16="http://schemas.microsoft.com/office/drawing/2014/main" id="{00000000-0008-0000-0700-00000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24</xdr:row>
          <xdr:rowOff>152400</xdr:rowOff>
        </xdr:from>
        <xdr:to>
          <xdr:col>7</xdr:col>
          <xdr:colOff>730250</xdr:colOff>
          <xdr:row>26</xdr:row>
          <xdr:rowOff>25400</xdr:rowOff>
        </xdr:to>
        <xdr:sp macro="" textlink="">
          <xdr:nvSpPr>
            <xdr:cNvPr id="58378" name="Check Box 10" hidden="1">
              <a:extLst>
                <a:ext uri="{63B3BB69-23CF-44E3-9099-C40C66FF867C}">
                  <a14:compatExt spid="_x0000_s58378"/>
                </a:ext>
                <a:ext uri="{FF2B5EF4-FFF2-40B4-BE49-F238E27FC236}">
                  <a16:creationId xmlns:a16="http://schemas.microsoft.com/office/drawing/2014/main" id="{00000000-0008-0000-0700-00000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25</xdr:row>
          <xdr:rowOff>152400</xdr:rowOff>
        </xdr:from>
        <xdr:to>
          <xdr:col>7</xdr:col>
          <xdr:colOff>730250</xdr:colOff>
          <xdr:row>27</xdr:row>
          <xdr:rowOff>25400</xdr:rowOff>
        </xdr:to>
        <xdr:sp macro="" textlink="">
          <xdr:nvSpPr>
            <xdr:cNvPr id="58379" name="Check Box 11" hidden="1">
              <a:extLst>
                <a:ext uri="{63B3BB69-23CF-44E3-9099-C40C66FF867C}">
                  <a14:compatExt spid="_x0000_s58379"/>
                </a:ext>
                <a:ext uri="{FF2B5EF4-FFF2-40B4-BE49-F238E27FC236}">
                  <a16:creationId xmlns:a16="http://schemas.microsoft.com/office/drawing/2014/main" id="{00000000-0008-0000-0700-00000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15</xdr:row>
          <xdr:rowOff>6350</xdr:rowOff>
        </xdr:from>
        <xdr:to>
          <xdr:col>7</xdr:col>
          <xdr:colOff>730250</xdr:colOff>
          <xdr:row>16</xdr:row>
          <xdr:rowOff>44450</xdr:rowOff>
        </xdr:to>
        <xdr:sp macro="" textlink="">
          <xdr:nvSpPr>
            <xdr:cNvPr id="58380" name="Check Box 12" hidden="1">
              <a:extLst>
                <a:ext uri="{63B3BB69-23CF-44E3-9099-C40C66FF867C}">
                  <a14:compatExt spid="_x0000_s58380"/>
                </a:ext>
                <a:ext uri="{FF2B5EF4-FFF2-40B4-BE49-F238E27FC236}">
                  <a16:creationId xmlns:a16="http://schemas.microsoft.com/office/drawing/2014/main" id="{00000000-0008-0000-0700-00000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5.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activeCell="B13" sqref="B13"/>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RM6264 Facilities Management &amp; Workplace Services DPS</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51" t="str">
        <f>HYPERLINK("#'Contents'!A1",sysChkWord)</f>
        <v>All Checks OK</v>
      </c>
      <c r="D5" s="251"/>
      <c r="E5" s="251"/>
      <c r="F5" s="109"/>
      <c r="G5" s="109"/>
      <c r="H5" s="109"/>
      <c r="I5" s="109"/>
      <c r="J5" s="109"/>
      <c r="K5" s="109"/>
    </row>
    <row r="6" spans="1:11" ht="12.5" x14ac:dyDescent="0.25">
      <c r="A6" s="109"/>
      <c r="B6" s="114"/>
      <c r="C6" s="250" t="str">
        <f>HYPERLINK("#'Contents'!A1","Click for Contents")</f>
        <v>Click for Contents</v>
      </c>
      <c r="D6" s="250"/>
      <c r="E6" s="250"/>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365</v>
      </c>
      <c r="F14" s="120" t="s">
        <v>286</v>
      </c>
      <c r="G14" s="91" t="s">
        <v>366</v>
      </c>
      <c r="H14" s="121">
        <f>'Bidder Instructions'!A8</f>
        <v>0</v>
      </c>
      <c r="I14" s="121">
        <f>'Bidder Instructions'!B8</f>
        <v>0</v>
      </c>
    </row>
    <row r="15" spans="1:11" x14ac:dyDescent="0.25">
      <c r="A15" s="91"/>
      <c r="B15" s="91"/>
      <c r="C15" s="91"/>
      <c r="D15" s="91"/>
      <c r="E15" s="93" t="s">
        <v>467</v>
      </c>
      <c r="F15" s="120" t="s">
        <v>286</v>
      </c>
      <c r="G15" s="93" t="s">
        <v>395</v>
      </c>
      <c r="H15" s="121">
        <f>'RAG Thresholds'!A8</f>
        <v>0</v>
      </c>
      <c r="I15" s="121">
        <f>'RAG Thresholds'!B8</f>
        <v>0</v>
      </c>
    </row>
    <row r="16" spans="1:11" x14ac:dyDescent="0.25">
      <c r="A16" s="91"/>
      <c r="B16" s="91"/>
      <c r="C16" s="91"/>
      <c r="D16" s="91"/>
      <c r="E16" s="91" t="s">
        <v>158</v>
      </c>
      <c r="F16" s="120" t="s">
        <v>286</v>
      </c>
      <c r="G16" s="93" t="s">
        <v>415</v>
      </c>
      <c r="H16" s="121">
        <f>'1.1a Lead Financial Input'!A8</f>
        <v>0</v>
      </c>
      <c r="I16" s="121">
        <f>'1.1a Lead Financial Input'!B8</f>
        <v>0</v>
      </c>
    </row>
    <row r="17" spans="1:10" x14ac:dyDescent="0.25">
      <c r="A17" s="91"/>
      <c r="B17" s="91"/>
      <c r="C17" s="91"/>
      <c r="D17" s="91"/>
      <c r="E17" s="91" t="s">
        <v>159</v>
      </c>
      <c r="F17" s="120" t="s">
        <v>286</v>
      </c>
      <c r="G17" s="93" t="s">
        <v>431</v>
      </c>
      <c r="H17" s="121">
        <f>'1.1b Lead Financial Input'!A8</f>
        <v>0</v>
      </c>
      <c r="I17" s="121">
        <f>'1.1b Lead Financial Input'!B8</f>
        <v>0</v>
      </c>
    </row>
    <row r="18" spans="1:10" x14ac:dyDescent="0.25">
      <c r="A18" s="91"/>
      <c r="B18" s="91"/>
      <c r="C18" s="91"/>
      <c r="D18" s="91"/>
      <c r="E18" s="93" t="s">
        <v>447</v>
      </c>
      <c r="F18" s="120" t="s">
        <v>286</v>
      </c>
      <c r="G18" s="93" t="s">
        <v>459</v>
      </c>
      <c r="H18" s="121">
        <f>'1.2a Alternative Guarantor'!A8</f>
        <v>0</v>
      </c>
      <c r="I18" s="121">
        <f>'1.2a Alternative Guarantor'!B8</f>
        <v>0</v>
      </c>
    </row>
    <row r="19" spans="1:10" x14ac:dyDescent="0.25">
      <c r="A19" s="91"/>
      <c r="B19" s="91"/>
      <c r="C19" s="91"/>
      <c r="D19" s="91"/>
      <c r="E19" s="91" t="s">
        <v>290</v>
      </c>
      <c r="F19" s="120" t="s">
        <v>286</v>
      </c>
      <c r="G19" s="93" t="s">
        <v>396</v>
      </c>
      <c r="H19" s="121">
        <f>'2.1 Lead Ancillary Input '!A8</f>
        <v>0</v>
      </c>
      <c r="I19" s="121">
        <f>'2.1 Lead Ancillary Input '!B8</f>
        <v>0</v>
      </c>
    </row>
    <row r="20" spans="1:10" x14ac:dyDescent="0.25">
      <c r="A20" s="91"/>
      <c r="B20" s="91"/>
      <c r="C20" s="91"/>
      <c r="D20" s="91"/>
      <c r="E20" s="91" t="s">
        <v>367</v>
      </c>
      <c r="F20" s="120" t="s">
        <v>286</v>
      </c>
      <c r="G20" s="93" t="s">
        <v>432</v>
      </c>
      <c r="H20" s="121">
        <f>'3.1 Lead Bidder Assessment'!A8</f>
        <v>0</v>
      </c>
      <c r="I20" s="121">
        <f>'3.1 Lead Bidder Assessment'!B8</f>
        <v>0</v>
      </c>
    </row>
    <row r="21" spans="1:10" x14ac:dyDescent="0.25">
      <c r="A21" s="91"/>
      <c r="B21" s="91"/>
      <c r="C21" s="91"/>
      <c r="D21" s="91"/>
      <c r="E21" s="91" t="s">
        <v>291</v>
      </c>
      <c r="F21" s="120" t="s">
        <v>286</v>
      </c>
      <c r="G21" s="93" t="s">
        <v>433</v>
      </c>
      <c r="H21" s="121">
        <f>'3.2 Immediate Parent Assmt'!A8</f>
        <v>0</v>
      </c>
      <c r="I21" s="121">
        <f>'3.2 Immediate Parent Assmt'!B8</f>
        <v>0</v>
      </c>
    </row>
    <row r="22" spans="1:10" x14ac:dyDescent="0.25">
      <c r="A22" s="91"/>
      <c r="B22" s="91"/>
      <c r="C22" s="91"/>
      <c r="D22" s="91"/>
      <c r="E22" s="91" t="s">
        <v>292</v>
      </c>
      <c r="F22" s="120" t="s">
        <v>286</v>
      </c>
      <c r="G22" s="93" t="s">
        <v>434</v>
      </c>
      <c r="H22" s="121">
        <f>'3.3 Ultimate Parent Assmt'!A8</f>
        <v>0</v>
      </c>
      <c r="I22" s="121">
        <f>'3.3 Ultimate Parent Assmt'!B8</f>
        <v>0</v>
      </c>
    </row>
    <row r="23" spans="1:10" x14ac:dyDescent="0.25">
      <c r="A23" s="91"/>
      <c r="B23" s="91"/>
      <c r="C23" s="91"/>
      <c r="D23" s="91"/>
      <c r="E23" s="93" t="s">
        <v>448</v>
      </c>
      <c r="F23" s="120" t="s">
        <v>286</v>
      </c>
      <c r="G23" s="93" t="s">
        <v>435</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412</v>
      </c>
      <c r="F25" s="120" t="s">
        <v>286</v>
      </c>
      <c r="G25" s="93" t="s">
        <v>417</v>
      </c>
      <c r="H25" s="121">
        <f>Setup!A8</f>
        <v>0</v>
      </c>
      <c r="I25" s="121">
        <f>Setup!B8</f>
        <v>0</v>
      </c>
    </row>
    <row r="26" spans="1:10" hidden="1" x14ac:dyDescent="0.25">
      <c r="A26" s="91"/>
      <c r="B26" s="91"/>
      <c r="C26" s="91"/>
      <c r="D26" s="91"/>
      <c r="E26" s="91" t="s">
        <v>288</v>
      </c>
      <c r="F26" s="120" t="s">
        <v>286</v>
      </c>
      <c r="G26" s="93" t="s">
        <v>418</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397</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row r="72" spans="1:11" ht="11.5" hidden="1" customHeight="1" x14ac:dyDescent="0.25"/>
    <row r="73" spans="1:11" ht="11.5" hidden="1" customHeight="1" x14ac:dyDescent="0.25"/>
    <row r="74" spans="1:11" ht="11.5" hidden="1" customHeight="1" x14ac:dyDescent="0.25"/>
    <row r="75" spans="1:11" ht="11.5" hidden="1" customHeight="1" x14ac:dyDescent="0.25"/>
    <row r="76" spans="1:11" ht="11.5" hidden="1" customHeight="1" x14ac:dyDescent="0.25"/>
    <row r="77" spans="1:11" ht="11.5" hidden="1" customHeight="1" x14ac:dyDescent="0.25"/>
    <row r="78" spans="1:11" ht="11.5" hidden="1" customHeight="1" x14ac:dyDescent="0.25"/>
    <row r="79" spans="1:11" ht="11.5" hidden="1" customHeight="1" x14ac:dyDescent="0.25"/>
    <row r="80" spans="1:11" ht="11.5" hidden="1" customHeight="1" x14ac:dyDescent="0.25"/>
    <row r="81" ht="11.5" hidden="1" customHeight="1" x14ac:dyDescent="0.25"/>
    <row r="82" ht="11.5" hidden="1" customHeight="1" x14ac:dyDescent="0.25"/>
    <row r="83" ht="11.5" hidden="1"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hidden="1" customHeight="1" x14ac:dyDescent="0.25"/>
    <row r="91" ht="11.5" hidden="1" customHeight="1" x14ac:dyDescent="0.25"/>
    <row r="92" ht="11.5" hidden="1" customHeight="1" x14ac:dyDescent="0.25"/>
    <row r="93" ht="11.5" hidden="1" customHeight="1" x14ac:dyDescent="0.25"/>
    <row r="94" ht="11.5" hidden="1" customHeight="1" x14ac:dyDescent="0.25"/>
    <row r="95" ht="11.5" hidden="1" customHeight="1" x14ac:dyDescent="0.25"/>
    <row r="96" ht="11.5" hidden="1" customHeight="1" x14ac:dyDescent="0.25"/>
    <row r="97" ht="11.5" hidden="1" customHeight="1" x14ac:dyDescent="0.25"/>
    <row r="98" ht="11.5" hidden="1" customHeight="1" x14ac:dyDescent="0.25"/>
    <row r="99" ht="11.5" hidden="1" customHeight="1" x14ac:dyDescent="0.25"/>
    <row r="100" ht="11.5" hidden="1" customHeight="1" x14ac:dyDescent="0.25"/>
    <row r="101" ht="11.5" hidden="1" customHeight="1" x14ac:dyDescent="0.25"/>
    <row r="102" ht="11.5" hidden="1" customHeight="1" x14ac:dyDescent="0.25"/>
    <row r="103" ht="11.5" hidden="1" customHeight="1" x14ac:dyDescent="0.25"/>
  </sheetData>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hyperlink ref="F15" location="'Authority RAG Thresholds'!A1" display="Link"/>
    <hyperlink ref="F16" location="'1.1a Lead Financial Input'!A1" display="Link"/>
    <hyperlink ref="F17" location="'1.1b Lead Financial Input'!A1" display="Link"/>
    <hyperlink ref="F18" location="'1.2a Subcontractor Input'!Print_Area" display="Link"/>
    <hyperlink ref="F19" location="'2.1 Lead Ancillary Input '!A1" display="Link"/>
    <hyperlink ref="F20" location="'3.1 Lead Bidder Assessment'!A1" display="Link"/>
    <hyperlink ref="F21" location="'3.2 Immediate Parent Assmt'!C1" display="Link"/>
    <hyperlink ref="F22" location="'3.3 Ultimate Parent Assmt'!A1" display="Link"/>
    <hyperlink ref="F14" location="'Bidder Instructions'!A1" display="Link"/>
    <hyperlink ref="F23" location="'3.4 Subcontractor #1 Assmt'!A1" display="Link"/>
    <hyperlink ref="F24" location="'Metric Definitions'!A1" display="Link"/>
    <hyperlink ref="F26" location="SysConfig!A1" display="Link"/>
    <hyperlink ref="F25" location="Setup!A1" display="Link"/>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CC"/>
    <outlinePr summaryBelow="0"/>
    <pageSetUpPr fitToPage="1"/>
  </sheetPr>
  <dimension ref="A1:L89"/>
  <sheetViews>
    <sheetView showGridLines="0" zoomScale="80" zoomScaleNormal="80" zoomScaleSheetLayoutView="100" workbookViewId="0">
      <pane ySplit="8" topLeftCell="A9" activePane="bottomLeft" state="frozen"/>
      <selection activeCell="A9" sqref="A9"/>
      <selection pane="bottomLeft" activeCell="E29" sqref="E29:K29"/>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RM6264 Facilities Management &amp; Workplace Services DPS</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50" t="str">
        <f>HYPERLINK("#'Contents'!A1","Click for Contents")</f>
        <v>Click for Contents</v>
      </c>
      <c r="D6" s="250"/>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54" t="s">
        <v>453</v>
      </c>
      <c r="E12" s="254"/>
      <c r="F12" s="254"/>
      <c r="G12" s="254"/>
      <c r="H12" s="254"/>
      <c r="I12" s="254"/>
      <c r="J12" s="254"/>
      <c r="K12" s="254"/>
    </row>
    <row r="13" spans="1:12" ht="56" customHeight="1" x14ac:dyDescent="0.35">
      <c r="C13" s="180"/>
      <c r="D13" s="252" t="s">
        <v>452</v>
      </c>
      <c r="E13" s="260"/>
      <c r="F13" s="260"/>
      <c r="G13" s="260"/>
      <c r="H13" s="260"/>
      <c r="I13" s="260"/>
      <c r="J13" s="260"/>
      <c r="K13" s="260"/>
    </row>
    <row r="14" spans="1:12" ht="51" customHeight="1" x14ac:dyDescent="0.35">
      <c r="C14" s="180"/>
      <c r="D14" s="252" t="s">
        <v>389</v>
      </c>
      <c r="E14" s="252"/>
      <c r="F14" s="252"/>
      <c r="G14" s="252"/>
      <c r="H14" s="252"/>
      <c r="I14" s="252"/>
      <c r="J14" s="252"/>
      <c r="K14" s="252"/>
    </row>
    <row r="15" spans="1:12" ht="48" customHeight="1" x14ac:dyDescent="0.35">
      <c r="C15" s="180"/>
      <c r="D15" s="254" t="s">
        <v>371</v>
      </c>
      <c r="E15" s="254"/>
      <c r="F15" s="254"/>
      <c r="G15" s="254"/>
      <c r="H15" s="254"/>
      <c r="I15" s="254"/>
      <c r="J15" s="254"/>
      <c r="K15" s="254"/>
    </row>
    <row r="16" spans="1:12" s="219" customFormat="1" ht="48" customHeight="1" x14ac:dyDescent="0.35">
      <c r="C16" s="220"/>
      <c r="D16" s="254" t="s">
        <v>454</v>
      </c>
      <c r="E16" s="254"/>
      <c r="F16" s="254"/>
      <c r="G16" s="254"/>
      <c r="H16" s="254"/>
      <c r="I16" s="254"/>
      <c r="J16" s="254"/>
      <c r="K16" s="254"/>
    </row>
    <row r="17" spans="3:11" s="216" customFormat="1" ht="216.65" customHeight="1" x14ac:dyDescent="0.35">
      <c r="C17" s="217"/>
      <c r="D17" s="218"/>
      <c r="E17" s="218"/>
      <c r="F17" s="218"/>
      <c r="G17" s="218"/>
      <c r="H17" s="218"/>
      <c r="I17" s="218"/>
      <c r="J17" s="218"/>
      <c r="K17" s="218"/>
    </row>
    <row r="18" spans="3:11" ht="15.5" x14ac:dyDescent="0.35">
      <c r="C18" s="90"/>
      <c r="D18" s="90" t="s">
        <v>365</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2" t="s">
        <v>456</v>
      </c>
      <c r="E21" s="258"/>
      <c r="F21" s="258"/>
      <c r="G21" s="258"/>
      <c r="H21" s="258"/>
      <c r="I21" s="258"/>
      <c r="J21" s="258"/>
      <c r="K21" s="258"/>
    </row>
    <row r="22" spans="3:11" ht="83" customHeight="1" outlineLevel="1" x14ac:dyDescent="0.25">
      <c r="C22" s="182" t="s">
        <v>92</v>
      </c>
      <c r="D22" s="252" t="s">
        <v>457</v>
      </c>
      <c r="E22" s="259"/>
      <c r="F22" s="259"/>
      <c r="G22" s="259"/>
      <c r="H22" s="259"/>
      <c r="I22" s="259"/>
      <c r="J22" s="259"/>
      <c r="K22" s="259"/>
    </row>
    <row r="23" spans="3:11" s="27" customFormat="1" ht="31" customHeight="1" outlineLevel="1" x14ac:dyDescent="0.25">
      <c r="C23" s="182" t="s">
        <v>93</v>
      </c>
      <c r="D23" s="254" t="s">
        <v>436</v>
      </c>
      <c r="E23" s="254"/>
      <c r="F23" s="254"/>
      <c r="G23" s="254"/>
      <c r="H23" s="254"/>
      <c r="I23" s="254"/>
      <c r="J23" s="57" t="s">
        <v>146</v>
      </c>
      <c r="K23" s="211" t="s">
        <v>105</v>
      </c>
    </row>
    <row r="24" spans="3:11" ht="39.5" customHeight="1" outlineLevel="1" x14ac:dyDescent="0.35">
      <c r="C24" s="180"/>
      <c r="D24" s="266" t="s">
        <v>458</v>
      </c>
      <c r="E24" s="267"/>
      <c r="F24" s="267"/>
      <c r="G24" s="267"/>
      <c r="H24" s="267"/>
      <c r="I24" s="267"/>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72" t="s">
        <v>326</v>
      </c>
      <c r="E28" s="273"/>
      <c r="F28" s="273"/>
      <c r="G28" s="273"/>
      <c r="H28" s="273"/>
      <c r="I28" s="273"/>
      <c r="J28" s="273"/>
      <c r="K28" s="273"/>
    </row>
    <row r="29" spans="3:11" ht="76.75" customHeight="1" outlineLevel="1" x14ac:dyDescent="0.35">
      <c r="C29" s="180" t="s">
        <v>94</v>
      </c>
      <c r="D29" s="59" t="s">
        <v>327</v>
      </c>
      <c r="E29" s="268" t="s">
        <v>488</v>
      </c>
      <c r="F29" s="274"/>
      <c r="G29" s="274"/>
      <c r="H29" s="274"/>
      <c r="I29" s="274"/>
      <c r="J29" s="274"/>
      <c r="K29" s="274"/>
    </row>
    <row r="30" spans="3:11" ht="76.75" customHeight="1" outlineLevel="1" x14ac:dyDescent="0.35">
      <c r="C30" s="180" t="s">
        <v>95</v>
      </c>
      <c r="D30" s="128" t="s">
        <v>462</v>
      </c>
      <c r="E30" s="268" t="s">
        <v>463</v>
      </c>
      <c r="F30" s="269"/>
      <c r="G30" s="269"/>
      <c r="H30" s="269"/>
      <c r="I30" s="269"/>
      <c r="J30" s="269"/>
      <c r="K30" s="269"/>
    </row>
    <row r="31" spans="3:11" ht="76.75" customHeight="1" outlineLevel="1" x14ac:dyDescent="0.35">
      <c r="C31" s="180" t="s">
        <v>96</v>
      </c>
      <c r="D31" s="60" t="s">
        <v>461</v>
      </c>
      <c r="E31" s="268" t="s">
        <v>460</v>
      </c>
      <c r="F31" s="269"/>
      <c r="G31" s="269"/>
      <c r="H31" s="269"/>
      <c r="I31" s="269"/>
      <c r="J31" s="269"/>
      <c r="K31" s="269"/>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325</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368</v>
      </c>
      <c r="E38" s="35"/>
      <c r="G38" s="35"/>
      <c r="H38" s="35"/>
      <c r="I38" s="35"/>
      <c r="J38" s="35"/>
      <c r="K38" s="35"/>
    </row>
    <row r="39" spans="3:11" ht="15.5" outlineLevel="1" x14ac:dyDescent="0.35">
      <c r="C39" s="180"/>
      <c r="D39" s="94" t="s">
        <v>419</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61" t="s">
        <v>328</v>
      </c>
      <c r="E43" s="262"/>
      <c r="F43" s="35"/>
      <c r="G43" s="35"/>
      <c r="H43" s="35"/>
      <c r="I43" s="35"/>
      <c r="J43" s="35"/>
      <c r="K43" s="35"/>
    </row>
    <row r="44" spans="3:11" ht="93" customHeight="1" outlineLevel="1" x14ac:dyDescent="0.35">
      <c r="C44" s="180"/>
      <c r="D44" s="275" t="s">
        <v>390</v>
      </c>
      <c r="E44" s="276"/>
      <c r="F44" s="276"/>
      <c r="G44" s="276"/>
      <c r="H44" s="276"/>
      <c r="I44" s="276"/>
      <c r="J44" s="276"/>
      <c r="K44" s="276"/>
    </row>
    <row r="45" spans="3:11" ht="27.5" customHeight="1" outlineLevel="1" x14ac:dyDescent="0.35">
      <c r="C45" s="180"/>
      <c r="D45" s="270" t="s">
        <v>98</v>
      </c>
      <c r="E45" s="255" t="s">
        <v>385</v>
      </c>
      <c r="F45" s="256"/>
      <c r="G45" s="256"/>
      <c r="H45" s="256"/>
      <c r="I45" s="256"/>
      <c r="J45" s="256"/>
      <c r="K45" s="256"/>
    </row>
    <row r="46" spans="3:11" ht="50.5" customHeight="1" outlineLevel="1" x14ac:dyDescent="0.35">
      <c r="C46" s="180"/>
      <c r="D46" s="271"/>
      <c r="E46" s="255" t="s">
        <v>437</v>
      </c>
      <c r="F46" s="277"/>
      <c r="G46" s="277"/>
      <c r="H46" s="277"/>
      <c r="I46" s="277"/>
      <c r="J46" s="277"/>
      <c r="K46" s="277"/>
    </row>
    <row r="47" spans="3:11" ht="15.5" outlineLevel="1" x14ac:dyDescent="0.35">
      <c r="C47" s="180"/>
      <c r="D47" s="1"/>
      <c r="E47" s="58"/>
      <c r="F47" s="58"/>
      <c r="G47" s="58"/>
      <c r="H47" s="58"/>
      <c r="I47" s="58"/>
      <c r="J47" s="58"/>
      <c r="K47" s="58"/>
    </row>
    <row r="48" spans="3:11" ht="34.5" customHeight="1" outlineLevel="1" x14ac:dyDescent="0.35">
      <c r="C48" s="180"/>
      <c r="D48" s="270" t="s">
        <v>99</v>
      </c>
      <c r="E48" s="255" t="s">
        <v>478</v>
      </c>
      <c r="F48" s="256"/>
      <c r="G48" s="256"/>
      <c r="H48" s="256"/>
      <c r="I48" s="256"/>
      <c r="J48" s="256"/>
      <c r="K48" s="256"/>
    </row>
    <row r="49" spans="3:11" ht="98" customHeight="1" outlineLevel="1" x14ac:dyDescent="0.35">
      <c r="C49" s="180"/>
      <c r="D49" s="271"/>
      <c r="E49" s="255" t="s">
        <v>446</v>
      </c>
      <c r="F49" s="256"/>
      <c r="G49" s="256"/>
      <c r="H49" s="256"/>
      <c r="I49" s="256"/>
      <c r="J49" s="256"/>
      <c r="K49" s="256"/>
    </row>
    <row r="50" spans="3:11" ht="7" customHeight="1" outlineLevel="1" x14ac:dyDescent="0.35">
      <c r="C50" s="180"/>
      <c r="D50" s="56"/>
      <c r="E50" s="58"/>
      <c r="F50" s="58"/>
      <c r="G50" s="58"/>
      <c r="H50" s="58"/>
      <c r="I50" s="58"/>
      <c r="J50" s="58"/>
      <c r="K50" s="58"/>
    </row>
    <row r="51" spans="3:11" ht="48.5" customHeight="1" outlineLevel="1" x14ac:dyDescent="0.35">
      <c r="C51" s="180"/>
      <c r="D51" s="270" t="s">
        <v>438</v>
      </c>
      <c r="E51" s="255" t="s">
        <v>444</v>
      </c>
      <c r="F51" s="256"/>
      <c r="G51" s="256"/>
      <c r="H51" s="256"/>
      <c r="I51" s="256"/>
      <c r="J51" s="256"/>
      <c r="K51" s="256"/>
    </row>
    <row r="52" spans="3:11" ht="27.5" customHeight="1" outlineLevel="1" x14ac:dyDescent="0.35">
      <c r="C52" s="180"/>
      <c r="D52" s="271"/>
      <c r="E52" s="255" t="s">
        <v>386</v>
      </c>
      <c r="F52" s="256"/>
      <c r="G52" s="256"/>
      <c r="H52" s="256"/>
      <c r="I52" s="256"/>
      <c r="J52" s="256"/>
      <c r="K52" s="256"/>
    </row>
    <row r="53" spans="3:11" ht="34.5" customHeight="1" outlineLevel="1" x14ac:dyDescent="0.35">
      <c r="C53" s="180"/>
      <c r="D53" s="275" t="s">
        <v>439</v>
      </c>
      <c r="E53" s="276"/>
      <c r="F53" s="276"/>
      <c r="G53" s="276"/>
      <c r="H53" s="276"/>
      <c r="I53" s="276"/>
      <c r="J53" s="276"/>
      <c r="K53" s="276"/>
    </row>
    <row r="54" spans="3:11" ht="15.5" outlineLevel="1" x14ac:dyDescent="0.35">
      <c r="C54" s="180"/>
      <c r="D54" s="34"/>
      <c r="E54" s="35"/>
      <c r="F54" s="35"/>
      <c r="G54" s="35"/>
      <c r="H54" s="228"/>
      <c r="I54" s="35"/>
      <c r="J54" s="35"/>
      <c r="K54" s="35"/>
    </row>
    <row r="55" spans="3:11" ht="23.5" customHeight="1" outlineLevel="1" x14ac:dyDescent="0.35">
      <c r="C55" s="180"/>
      <c r="D55" s="263" t="s">
        <v>329</v>
      </c>
      <c r="E55" s="264"/>
      <c r="F55" s="35"/>
      <c r="G55" s="35"/>
      <c r="H55" s="35"/>
      <c r="I55" s="35"/>
      <c r="J55" s="35"/>
      <c r="K55" s="35"/>
    </row>
    <row r="56" spans="3:11" ht="31.5" customHeight="1" outlineLevel="1" x14ac:dyDescent="0.35">
      <c r="C56" s="180"/>
      <c r="D56" s="252" t="s">
        <v>382</v>
      </c>
      <c r="E56" s="257"/>
      <c r="F56" s="257"/>
      <c r="G56" s="257"/>
      <c r="H56" s="257"/>
      <c r="I56" s="257"/>
      <c r="J56" s="257"/>
      <c r="K56" s="257"/>
    </row>
    <row r="57" spans="3:11" ht="31.5" customHeight="1" outlineLevel="1" x14ac:dyDescent="0.35">
      <c r="C57" s="180"/>
      <c r="D57" s="252" t="s">
        <v>331</v>
      </c>
      <c r="E57" s="257"/>
      <c r="F57" s="257"/>
      <c r="G57" s="257"/>
      <c r="H57" s="257"/>
      <c r="I57" s="257"/>
      <c r="J57" s="257"/>
      <c r="K57" s="257"/>
    </row>
    <row r="58" spans="3:11" s="219" customFormat="1" ht="31.5" customHeight="1" outlineLevel="1" x14ac:dyDescent="0.35">
      <c r="C58" s="220"/>
      <c r="D58" s="36" t="s">
        <v>477</v>
      </c>
      <c r="E58" s="234"/>
      <c r="F58" s="234"/>
      <c r="G58" s="234"/>
      <c r="H58" s="234"/>
      <c r="I58" s="234"/>
      <c r="J58" s="234"/>
      <c r="K58" s="234"/>
    </row>
    <row r="59" spans="3:11" ht="31.5" customHeight="1" outlineLevel="1" x14ac:dyDescent="0.35">
      <c r="C59" s="180"/>
      <c r="D59" s="252" t="s">
        <v>308</v>
      </c>
      <c r="E59" s="257"/>
      <c r="F59" s="257"/>
      <c r="G59" s="257"/>
      <c r="H59" s="257"/>
      <c r="I59" s="257"/>
      <c r="J59" s="257"/>
      <c r="K59" s="257"/>
    </row>
    <row r="60" spans="3:11" ht="15.5" outlineLevel="1" x14ac:dyDescent="0.35">
      <c r="C60" s="180"/>
      <c r="D60" s="34"/>
      <c r="E60" s="35"/>
      <c r="F60" s="35"/>
      <c r="G60" s="35"/>
      <c r="H60" s="35"/>
      <c r="I60" s="35"/>
      <c r="J60" s="35"/>
      <c r="K60" s="35"/>
    </row>
    <row r="61" spans="3:11" ht="23.5" customHeight="1" outlineLevel="1" x14ac:dyDescent="0.35">
      <c r="C61" s="180"/>
      <c r="D61" s="265" t="s">
        <v>330</v>
      </c>
      <c r="E61" s="262"/>
      <c r="F61" s="35"/>
      <c r="G61" s="35"/>
      <c r="H61" s="35"/>
      <c r="I61" s="35"/>
      <c r="J61" s="35"/>
      <c r="K61" s="35"/>
    </row>
    <row r="62" spans="3:11" ht="8.5" customHeight="1" outlineLevel="1" x14ac:dyDescent="0.35">
      <c r="C62" s="180"/>
      <c r="D62" s="252"/>
      <c r="E62" s="257"/>
      <c r="F62" s="257"/>
      <c r="G62" s="257"/>
      <c r="H62" s="257"/>
      <c r="I62" s="257"/>
      <c r="J62" s="257"/>
      <c r="K62" s="257"/>
    </row>
    <row r="63" spans="3:11" ht="31.5" customHeight="1" outlineLevel="1" x14ac:dyDescent="0.35">
      <c r="C63" s="180"/>
      <c r="D63" s="252" t="s">
        <v>312</v>
      </c>
      <c r="E63" s="257"/>
      <c r="F63" s="257"/>
      <c r="G63" s="257"/>
      <c r="H63" s="257"/>
      <c r="I63" s="257"/>
      <c r="J63" s="257"/>
      <c r="K63" s="257"/>
    </row>
    <row r="64" spans="3:11" ht="89.5" customHeight="1" outlineLevel="1" x14ac:dyDescent="0.35">
      <c r="C64" s="180"/>
      <c r="D64" s="275" t="s">
        <v>313</v>
      </c>
      <c r="E64" s="276"/>
      <c r="F64" s="276"/>
      <c r="G64" s="276"/>
      <c r="H64" s="276"/>
      <c r="I64" s="276"/>
      <c r="J64" s="276"/>
      <c r="K64" s="276"/>
    </row>
    <row r="65" spans="1:12" ht="49" customHeight="1" outlineLevel="1" x14ac:dyDescent="0.35">
      <c r="C65" s="180"/>
      <c r="D65" s="252" t="s">
        <v>387</v>
      </c>
      <c r="E65" s="260"/>
      <c r="F65" s="260"/>
      <c r="G65" s="260"/>
      <c r="H65" s="260"/>
      <c r="I65" s="260"/>
      <c r="J65" s="260"/>
      <c r="K65" s="260"/>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2" t="s">
        <v>381</v>
      </c>
      <c r="E68" s="253"/>
      <c r="F68" s="253"/>
      <c r="G68" s="253"/>
      <c r="H68" s="253"/>
      <c r="I68" s="253"/>
      <c r="J68" s="253"/>
      <c r="K68" s="253"/>
    </row>
    <row r="69" spans="1:12" s="27" customFormat="1" ht="90.5" hidden="1" customHeight="1" x14ac:dyDescent="0.35">
      <c r="C69" s="180"/>
      <c r="D69" s="252" t="s">
        <v>398</v>
      </c>
      <c r="E69" s="253"/>
      <c r="F69" s="253"/>
      <c r="G69" s="253"/>
      <c r="H69" s="253"/>
      <c r="I69" s="253"/>
      <c r="J69" s="253"/>
      <c r="K69" s="253"/>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73" spans="1:12" ht="14.5" hidden="1" customHeight="1" x14ac:dyDescent="0.25"/>
    <row r="74" spans="1:12" ht="14.5" hidden="1" customHeight="1" x14ac:dyDescent="0.25"/>
    <row r="75" spans="1:12" ht="14.5" hidden="1" customHeight="1" x14ac:dyDescent="0.25"/>
    <row r="76" spans="1:12" ht="14.5" hidden="1" customHeight="1" x14ac:dyDescent="0.25"/>
    <row r="77" spans="1:12" ht="14.5" hidden="1" customHeight="1" x14ac:dyDescent="0.25"/>
    <row r="78" spans="1:12" ht="14.5" hidden="1" customHeight="1" x14ac:dyDescent="0.25"/>
    <row r="79" spans="1:12" ht="14.5" hidden="1" customHeight="1" x14ac:dyDescent="0.25"/>
    <row r="80" spans="1:12" ht="14.5" hidden="1" customHeight="1" x14ac:dyDescent="0.25"/>
    <row r="81" ht="14.5" hidden="1" customHeight="1" x14ac:dyDescent="0.25"/>
    <row r="82" ht="14.5" hidden="1" customHeight="1" x14ac:dyDescent="0.25"/>
    <row r="83" ht="14.5" hidden="1" customHeight="1" x14ac:dyDescent="0.25"/>
    <row r="84" ht="14.5" hidden="1" customHeight="1" x14ac:dyDescent="0.25"/>
    <row r="85" ht="14.5" hidden="1" customHeight="1" x14ac:dyDescent="0.25"/>
    <row r="86" ht="14.5" hidden="1" customHeight="1" x14ac:dyDescent="0.25"/>
    <row r="87" ht="14.5" hidden="1" customHeight="1" x14ac:dyDescent="0.25"/>
    <row r="88" ht="14.5" hidden="1" customHeight="1" x14ac:dyDescent="0.25"/>
    <row r="89" ht="14.5" customHeight="1" x14ac:dyDescent="0.25"/>
  </sheetData>
  <protectedRanges>
    <protectedRange sqref="K24" name="Tangible Fixed Assets"/>
  </protectedRanges>
  <mergeCells count="37">
    <mergeCell ref="D64:K64"/>
    <mergeCell ref="D51:D52"/>
    <mergeCell ref="E49:K49"/>
    <mergeCell ref="D63:K63"/>
    <mergeCell ref="D56:K56"/>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CC"/>
  </sheetPr>
  <dimension ref="A1:X58"/>
  <sheetViews>
    <sheetView showGridLines="0" zoomScale="80" zoomScaleNormal="80" workbookViewId="0">
      <pane ySplit="8" topLeftCell="A9" activePane="bottomLeft" state="frozen"/>
      <selection activeCell="A9" sqref="A9"/>
      <selection pane="bottomLeft" activeCell="D23" sqref="D23"/>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RM6264 Facilities Management &amp; Workplace Services DPS</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SUM(A9:A45)</f>
        <v>0</v>
      </c>
      <c r="B8" s="185">
        <f>SUM(B9:B45)</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0">
        <v>1.5</v>
      </c>
      <c r="F15" s="141"/>
      <c r="G15" s="140">
        <v>2</v>
      </c>
      <c r="H15" s="142" t="s">
        <v>49</v>
      </c>
      <c r="I15" s="26"/>
      <c r="J15" s="201" t="str">
        <f>"x"&amp;" &lt; "&amp;E15</f>
        <v>x &lt; 1.5</v>
      </c>
      <c r="K15" s="135" t="str">
        <f>E15&amp;" ≤ "&amp;" x "&amp;" ≤ "&amp;G15</f>
        <v>1.5 ≤  x  ≤ 2</v>
      </c>
      <c r="L15" s="136" t="str">
        <f>"x"&amp;" &gt; "&amp;G15</f>
        <v>x &gt; 2</v>
      </c>
      <c r="M15" s="26"/>
      <c r="N15" s="26"/>
      <c r="O15" s="26"/>
      <c r="P15" s="26"/>
      <c r="Q15" s="26"/>
      <c r="R15" s="26"/>
      <c r="S15" s="26"/>
      <c r="T15" s="26"/>
      <c r="U15" s="26"/>
      <c r="V15" s="26"/>
    </row>
    <row r="16" spans="1:22" ht="15.5" x14ac:dyDescent="0.35">
      <c r="B16" s="27"/>
      <c r="C16" s="139">
        <v>2</v>
      </c>
      <c r="D16" s="139" t="s">
        <v>67</v>
      </c>
      <c r="E16" s="143">
        <v>0.02</v>
      </c>
      <c r="F16" s="141"/>
      <c r="G16" s="143">
        <v>0.04</v>
      </c>
      <c r="H16" s="142" t="s">
        <v>49</v>
      </c>
      <c r="I16" s="26"/>
      <c r="J16" s="202" t="str">
        <f>"x"&amp;" &lt; "&amp;TEXT(E16,"0.0%")</f>
        <v>x &lt; 2.0%</v>
      </c>
      <c r="K16" s="137" t="str">
        <f>TEXT(E16,"0.0%")&amp;" ≤ "&amp;" x "&amp;" ≤ "&amp;TEXT(G16,"0.0%")</f>
        <v>2.0% ≤  x  ≤ 4.0%</v>
      </c>
      <c r="L16" s="138" t="str">
        <f>"x"&amp;" &gt; "&amp;TEXT(G16,"0.0%")</f>
        <v>x &gt; 4.0%</v>
      </c>
      <c r="M16" s="26"/>
      <c r="N16" s="26"/>
      <c r="O16" s="26"/>
      <c r="P16" s="26"/>
      <c r="Q16" s="26"/>
      <c r="R16" s="26"/>
      <c r="S16" s="26"/>
      <c r="T16" s="26"/>
      <c r="U16" s="26"/>
      <c r="V16" s="26"/>
    </row>
    <row r="17" spans="2:22" ht="15.5" x14ac:dyDescent="0.35">
      <c r="B17" s="27"/>
      <c r="C17" s="139" t="s">
        <v>68</v>
      </c>
      <c r="D17" s="139" t="s">
        <v>383</v>
      </c>
      <c r="E17" s="141"/>
      <c r="F17" s="141"/>
      <c r="G17" s="141"/>
      <c r="H17" s="142" t="s">
        <v>479</v>
      </c>
      <c r="I17" s="26"/>
      <c r="J17" s="201" t="str">
        <f>"x"&amp;" &lt; "&amp;TEXT(E17,"0.0%")</f>
        <v>x &lt; 0.0%</v>
      </c>
      <c r="K17" s="135" t="str">
        <f>TEXT(E17,"0.0%")&amp;" ≤ "&amp;" x "&amp;" ≤ "&amp;TEXT(G17,"0.0%")</f>
        <v>0.0% ≤  x  ≤ 0.0%</v>
      </c>
      <c r="L17" s="136" t="str">
        <f>"x"&amp;" &gt; "&amp;TEXT(G17,"0.0%")</f>
        <v>x &gt; 0.0%</v>
      </c>
      <c r="M17" s="26"/>
      <c r="N17" s="26"/>
      <c r="O17" s="26"/>
      <c r="P17" s="26"/>
      <c r="Q17" s="26"/>
      <c r="R17" s="26"/>
      <c r="S17" s="26"/>
      <c r="T17" s="26"/>
      <c r="U17" s="26"/>
      <c r="V17" s="26"/>
    </row>
    <row r="18" spans="2:22" ht="15.5" x14ac:dyDescent="0.35">
      <c r="B18" s="27"/>
      <c r="C18" s="139" t="s">
        <v>71</v>
      </c>
      <c r="D18" s="139" t="s">
        <v>76</v>
      </c>
      <c r="E18" s="140">
        <v>2</v>
      </c>
      <c r="F18" s="141"/>
      <c r="G18" s="140">
        <v>1</v>
      </c>
      <c r="H18" s="142" t="s">
        <v>50</v>
      </c>
      <c r="I18" s="26"/>
      <c r="J18" s="201" t="str">
        <f>"x"&amp;" &gt; "&amp;E18</f>
        <v>x &gt; 2</v>
      </c>
      <c r="K18" s="135" t="str">
        <f>E18&amp;" ≥ "&amp;" x "&amp;" ≥ "&amp;G18</f>
        <v>2 ≥  x  ≥ 1</v>
      </c>
      <c r="L18" s="136" t="str">
        <f>"x"&amp;" &lt; "&amp;G18</f>
        <v>x &lt; 1</v>
      </c>
      <c r="M18" s="26"/>
      <c r="N18" s="26"/>
      <c r="O18" s="26"/>
      <c r="P18" s="26"/>
      <c r="Q18" s="26"/>
      <c r="R18" s="26"/>
      <c r="S18" s="26"/>
      <c r="T18" s="26"/>
      <c r="U18" s="26"/>
      <c r="V18" s="26"/>
    </row>
    <row r="19" spans="2:22" ht="15.5" x14ac:dyDescent="0.35">
      <c r="B19" s="27"/>
      <c r="C19" s="139">
        <v>4</v>
      </c>
      <c r="D19" s="139" t="s">
        <v>80</v>
      </c>
      <c r="E19" s="140">
        <v>3.5</v>
      </c>
      <c r="F19" s="141"/>
      <c r="G19" s="140">
        <v>2.5</v>
      </c>
      <c r="H19" s="142" t="s">
        <v>50</v>
      </c>
      <c r="I19" s="26"/>
      <c r="J19" s="201" t="str">
        <f>"x"&amp;" &gt; "&amp;E19</f>
        <v>x &gt; 3.5</v>
      </c>
      <c r="K19" s="135" t="str">
        <f>E19&amp;" ≥ "&amp;" x "&amp;" ≥ "&amp;G19</f>
        <v>3.5 ≥  x  ≥ 2.5</v>
      </c>
      <c r="L19" s="136" t="str">
        <f>"x"&amp;" &lt; "&amp;G19</f>
        <v>x &lt; 2.5</v>
      </c>
      <c r="M19" s="26"/>
      <c r="N19" s="26"/>
      <c r="O19" s="26"/>
      <c r="P19" s="26"/>
      <c r="Q19" s="26"/>
      <c r="R19" s="26"/>
      <c r="S19" s="26"/>
      <c r="T19" s="26"/>
      <c r="U19" s="26"/>
      <c r="V19" s="26"/>
    </row>
    <row r="20" spans="2:22" ht="15.5" x14ac:dyDescent="0.3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2:22" ht="15.5" x14ac:dyDescent="0.3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2: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2: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2:22" ht="11.5" x14ac:dyDescent="0.25">
      <c r="B24" s="27"/>
      <c r="C24" s="39"/>
      <c r="D24" s="26"/>
      <c r="E24" s="26"/>
      <c r="F24" s="26"/>
      <c r="G24" s="26"/>
      <c r="H24" s="26"/>
      <c r="I24" s="26"/>
      <c r="J24" s="26"/>
      <c r="K24" s="26"/>
      <c r="L24" s="26"/>
      <c r="M24" s="26"/>
      <c r="N24" s="26"/>
      <c r="O24" s="26"/>
      <c r="P24" s="26"/>
      <c r="Q24" s="26"/>
      <c r="R24" s="26"/>
      <c r="S24" s="26"/>
      <c r="T24" s="26"/>
      <c r="U24" s="26"/>
      <c r="V24" s="26"/>
    </row>
    <row r="25" spans="2:22" ht="11.5" x14ac:dyDescent="0.25">
      <c r="B25" s="27"/>
      <c r="C25" s="39"/>
      <c r="D25" s="26"/>
      <c r="E25" s="26"/>
      <c r="F25" s="26"/>
      <c r="G25" s="26"/>
      <c r="H25" s="26"/>
      <c r="I25" s="26"/>
      <c r="J25" s="26"/>
      <c r="K25" s="26"/>
      <c r="L25" s="26"/>
      <c r="M25" s="26"/>
      <c r="N25" s="26"/>
      <c r="O25" s="26"/>
      <c r="P25" s="26"/>
      <c r="Q25" s="26"/>
      <c r="R25" s="26"/>
      <c r="S25" s="26"/>
      <c r="T25" s="26"/>
      <c r="U25" s="26"/>
      <c r="V25" s="26"/>
    </row>
    <row r="26" spans="2:22" ht="15.5" x14ac:dyDescent="0.35">
      <c r="B26" s="27"/>
      <c r="D26" s="139" t="s">
        <v>384</v>
      </c>
      <c r="H26" s="26"/>
      <c r="I26" s="26"/>
      <c r="J26" s="26"/>
      <c r="K26" s="26"/>
      <c r="L26" s="26"/>
      <c r="M26" s="26"/>
      <c r="N26" s="26"/>
      <c r="O26" s="26"/>
      <c r="P26" s="26"/>
      <c r="Q26" s="26"/>
      <c r="R26" s="26"/>
      <c r="S26" s="26"/>
      <c r="T26" s="26"/>
      <c r="U26" s="26"/>
      <c r="V26" s="26"/>
    </row>
    <row r="27" spans="2:22" ht="15.5" x14ac:dyDescent="0.25">
      <c r="B27" s="27"/>
      <c r="C27" s="39"/>
      <c r="D27" s="241">
        <f t="array" ref="D27">MAX(IF(E31:E42="YES",F31:F42))</f>
        <v>0</v>
      </c>
      <c r="E27" s="219"/>
      <c r="F27" s="219"/>
      <c r="G27" s="26"/>
      <c r="H27" s="26"/>
      <c r="I27" s="26"/>
      <c r="J27" s="26"/>
      <c r="K27" s="26"/>
      <c r="L27" s="26"/>
      <c r="M27" s="26"/>
      <c r="N27" s="26"/>
      <c r="O27" s="26"/>
      <c r="P27" s="26"/>
      <c r="Q27" s="26"/>
      <c r="R27" s="26"/>
      <c r="S27" s="26"/>
      <c r="T27" s="26"/>
      <c r="U27" s="26"/>
      <c r="V27" s="26"/>
    </row>
    <row r="28" spans="2: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2: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2:22" s="219" customFormat="1" ht="40.25" customHeight="1" thickBot="1" x14ac:dyDescent="0.3">
      <c r="C30" s="39"/>
      <c r="D30" s="242" t="s">
        <v>468</v>
      </c>
      <c r="E30" s="243" t="s">
        <v>470</v>
      </c>
      <c r="F30" s="243" t="s">
        <v>469</v>
      </c>
      <c r="G30" s="26"/>
      <c r="H30" s="26"/>
      <c r="I30" s="26"/>
      <c r="J30" s="26"/>
      <c r="K30" s="26"/>
      <c r="L30" s="26"/>
      <c r="M30" s="26"/>
      <c r="N30" s="26"/>
      <c r="O30" s="26"/>
      <c r="P30" s="26"/>
      <c r="Q30" s="26"/>
      <c r="R30" s="26"/>
      <c r="S30" s="26"/>
      <c r="T30" s="26"/>
      <c r="U30" s="26"/>
      <c r="V30" s="26"/>
    </row>
    <row r="31" spans="2:22" s="219" customFormat="1" ht="14" x14ac:dyDescent="0.3">
      <c r="C31" s="39"/>
      <c r="D31" s="29" t="s">
        <v>480</v>
      </c>
      <c r="E31" s="248" t="str">
        <f>IF('2.1 Lead Ancillary Input '!H16=TRUE,"YES","")</f>
        <v/>
      </c>
      <c r="F31" s="249">
        <v>25</v>
      </c>
      <c r="G31" s="26"/>
      <c r="H31" s="26"/>
      <c r="I31" s="26"/>
      <c r="J31" s="26"/>
      <c r="K31" s="26"/>
      <c r="L31" s="26"/>
      <c r="M31" s="26"/>
      <c r="N31" s="26"/>
      <c r="O31" s="26"/>
      <c r="P31" s="26"/>
      <c r="Q31" s="26"/>
      <c r="R31" s="26"/>
      <c r="S31" s="26"/>
      <c r="T31" s="26"/>
      <c r="U31" s="26"/>
      <c r="V31" s="26"/>
    </row>
    <row r="32" spans="2:22" s="219" customFormat="1" ht="14" x14ac:dyDescent="0.3">
      <c r="C32" s="39"/>
      <c r="D32" s="29" t="s">
        <v>481</v>
      </c>
      <c r="E32" s="248" t="str">
        <f>IF('2.1 Lead Ancillary Input '!H17=TRUE,"YES","")</f>
        <v/>
      </c>
      <c r="F32" s="249">
        <v>50</v>
      </c>
      <c r="G32" s="26"/>
      <c r="H32" s="26"/>
      <c r="I32" s="26"/>
      <c r="J32" s="26"/>
      <c r="K32" s="26"/>
      <c r="L32" s="26"/>
      <c r="M32" s="26"/>
      <c r="N32" s="26"/>
      <c r="O32" s="26"/>
      <c r="P32" s="26"/>
      <c r="Q32" s="26"/>
      <c r="R32" s="26"/>
      <c r="S32" s="26"/>
      <c r="T32" s="26"/>
      <c r="U32" s="26"/>
      <c r="V32" s="26"/>
    </row>
    <row r="33" spans="1:22" s="219" customFormat="1" ht="14" x14ac:dyDescent="0.3">
      <c r="C33" s="39"/>
      <c r="D33" s="29" t="s">
        <v>482</v>
      </c>
      <c r="E33" s="248" t="str">
        <f>IF('2.1 Lead Ancillary Input '!H18=TRUE,"YES","")</f>
        <v/>
      </c>
      <c r="F33" s="249">
        <v>100</v>
      </c>
      <c r="G33" s="26"/>
      <c r="H33" s="26"/>
      <c r="I33" s="26"/>
      <c r="J33" s="26"/>
      <c r="K33" s="26"/>
      <c r="L33" s="26"/>
      <c r="M33" s="26"/>
      <c r="N33" s="26"/>
      <c r="O33" s="26"/>
      <c r="P33" s="26"/>
      <c r="Q33" s="26"/>
      <c r="R33" s="26"/>
      <c r="S33" s="26"/>
      <c r="T33" s="26"/>
      <c r="U33" s="26"/>
      <c r="V33" s="26"/>
    </row>
    <row r="34" spans="1:22" s="219" customFormat="1" ht="14" x14ac:dyDescent="0.3">
      <c r="C34" s="39"/>
      <c r="D34" s="29" t="s">
        <v>483</v>
      </c>
      <c r="E34" s="248" t="str">
        <f>IF('2.1 Lead Ancillary Input '!H19=TRUE,"YES","")</f>
        <v/>
      </c>
      <c r="F34" s="249">
        <v>250</v>
      </c>
      <c r="G34" s="26"/>
      <c r="H34" s="26"/>
      <c r="I34" s="26"/>
      <c r="J34" s="26"/>
      <c r="K34" s="26"/>
      <c r="L34" s="26"/>
      <c r="M34" s="26"/>
      <c r="N34" s="26"/>
      <c r="O34" s="26"/>
      <c r="P34" s="26"/>
      <c r="Q34" s="26"/>
      <c r="R34" s="26"/>
      <c r="S34" s="26"/>
      <c r="T34" s="26"/>
      <c r="U34" s="26"/>
      <c r="V34" s="26"/>
    </row>
    <row r="35" spans="1:22" s="219" customFormat="1" ht="14" x14ac:dyDescent="0.3">
      <c r="C35" s="39"/>
      <c r="D35" s="29" t="s">
        <v>484</v>
      </c>
      <c r="E35" s="248" t="str">
        <f>IF('2.1 Lead Ancillary Input '!H20=TRUE,"YES","")</f>
        <v/>
      </c>
      <c r="F35" s="249">
        <v>500</v>
      </c>
      <c r="G35" s="26"/>
      <c r="H35" s="26"/>
      <c r="I35" s="26"/>
      <c r="J35" s="26"/>
      <c r="K35" s="26"/>
      <c r="L35" s="26"/>
      <c r="M35" s="26"/>
      <c r="N35" s="26"/>
      <c r="O35" s="26"/>
      <c r="P35" s="26"/>
      <c r="Q35" s="26"/>
      <c r="R35" s="26"/>
      <c r="S35" s="26"/>
      <c r="T35" s="26"/>
      <c r="U35" s="26"/>
      <c r="V35" s="26"/>
    </row>
    <row r="36" spans="1:22" s="219" customFormat="1" ht="14" x14ac:dyDescent="0.3">
      <c r="C36" s="39"/>
      <c r="D36" s="29" t="s">
        <v>485</v>
      </c>
      <c r="E36" s="248" t="str">
        <f>IF('2.1 Lead Ancillary Input '!H21=TRUE,"YES","")</f>
        <v/>
      </c>
      <c r="F36" s="249">
        <v>501</v>
      </c>
      <c r="G36" s="26"/>
      <c r="H36" s="26"/>
      <c r="I36" s="26"/>
      <c r="J36" s="26"/>
      <c r="K36" s="26"/>
      <c r="L36" s="26"/>
      <c r="M36" s="26"/>
      <c r="N36" s="26"/>
      <c r="O36" s="26"/>
      <c r="P36" s="26"/>
      <c r="Q36" s="26"/>
      <c r="R36" s="26"/>
      <c r="S36" s="26"/>
      <c r="T36" s="26"/>
      <c r="U36" s="26"/>
      <c r="V36" s="26"/>
    </row>
    <row r="37" spans="1:22" s="219" customFormat="1" ht="14" x14ac:dyDescent="0.3">
      <c r="C37" s="39"/>
      <c r="D37" s="29"/>
      <c r="E37" s="248" t="str">
        <f>IF('2.1 Lead Ancillary Input '!H22=TRUE,"YES","")</f>
        <v/>
      </c>
      <c r="F37" s="249"/>
      <c r="G37" s="26"/>
      <c r="H37" s="26"/>
      <c r="I37" s="26"/>
      <c r="J37" s="26"/>
      <c r="K37" s="26"/>
      <c r="L37" s="26"/>
      <c r="M37" s="26"/>
      <c r="N37" s="26"/>
      <c r="O37" s="26"/>
      <c r="P37" s="26"/>
      <c r="Q37" s="26"/>
      <c r="R37" s="26"/>
      <c r="S37" s="26"/>
      <c r="T37" s="26"/>
      <c r="U37" s="26"/>
      <c r="V37" s="26"/>
    </row>
    <row r="38" spans="1:22" s="219" customFormat="1" ht="14" x14ac:dyDescent="0.3">
      <c r="C38" s="39"/>
      <c r="D38" s="29"/>
      <c r="E38" s="248" t="str">
        <f>IF('2.1 Lead Ancillary Input '!H23=TRUE,"YES","")</f>
        <v/>
      </c>
      <c r="F38" s="249"/>
      <c r="G38" s="26"/>
      <c r="H38" s="26"/>
      <c r="I38" s="26"/>
      <c r="J38" s="26"/>
      <c r="K38" s="26"/>
      <c r="L38" s="26"/>
      <c r="M38" s="26"/>
      <c r="N38" s="26"/>
      <c r="O38" s="26"/>
      <c r="P38" s="26"/>
      <c r="Q38" s="26"/>
      <c r="R38" s="26"/>
      <c r="S38" s="26"/>
      <c r="T38" s="26"/>
      <c r="U38" s="26"/>
      <c r="V38" s="26"/>
    </row>
    <row r="39" spans="1:22" s="219" customFormat="1" ht="14" x14ac:dyDescent="0.3">
      <c r="C39" s="39"/>
      <c r="D39" s="29"/>
      <c r="E39" s="248" t="str">
        <f>IF('2.1 Lead Ancillary Input '!H24=TRUE,"YES","")</f>
        <v/>
      </c>
      <c r="F39" s="249"/>
      <c r="G39" s="26"/>
      <c r="H39" s="26"/>
      <c r="I39" s="26"/>
      <c r="J39" s="26"/>
      <c r="K39" s="26"/>
      <c r="L39" s="26"/>
      <c r="M39" s="26"/>
      <c r="N39" s="26"/>
      <c r="O39" s="26"/>
      <c r="P39" s="26"/>
      <c r="Q39" s="26"/>
      <c r="R39" s="26"/>
      <c r="S39" s="26"/>
      <c r="T39" s="26"/>
      <c r="U39" s="26"/>
      <c r="V39" s="26"/>
    </row>
    <row r="40" spans="1:22" s="219" customFormat="1" ht="14" x14ac:dyDescent="0.3">
      <c r="C40" s="39"/>
      <c r="D40" s="29"/>
      <c r="E40" s="248" t="str">
        <f>IF('2.1 Lead Ancillary Input '!H25=TRUE,"YES","")</f>
        <v/>
      </c>
      <c r="F40" s="249"/>
      <c r="G40" s="26"/>
      <c r="H40" s="26"/>
      <c r="I40" s="26"/>
      <c r="J40" s="26"/>
      <c r="K40" s="26"/>
      <c r="L40" s="26"/>
      <c r="M40" s="26"/>
      <c r="N40" s="26"/>
      <c r="O40" s="26"/>
      <c r="P40" s="26"/>
      <c r="Q40" s="26"/>
      <c r="R40" s="26"/>
      <c r="S40" s="26"/>
      <c r="T40" s="26"/>
      <c r="U40" s="26"/>
      <c r="V40" s="26"/>
    </row>
    <row r="41" spans="1:22" s="219" customFormat="1" ht="14" x14ac:dyDescent="0.3">
      <c r="C41" s="39"/>
      <c r="D41" s="29"/>
      <c r="E41" s="248" t="str">
        <f>IF('2.1 Lead Ancillary Input '!H26=TRUE,"YES","")</f>
        <v/>
      </c>
      <c r="F41" s="249"/>
      <c r="G41" s="26"/>
      <c r="H41" s="26"/>
      <c r="I41" s="26"/>
      <c r="J41" s="26"/>
      <c r="K41" s="26"/>
      <c r="L41" s="26"/>
      <c r="M41" s="26"/>
      <c r="N41" s="26"/>
      <c r="O41" s="26"/>
      <c r="P41" s="26"/>
      <c r="Q41" s="26"/>
      <c r="R41" s="26"/>
      <c r="S41" s="26"/>
      <c r="T41" s="26"/>
      <c r="U41" s="26"/>
      <c r="V41" s="26"/>
    </row>
    <row r="42" spans="1:22" s="219" customFormat="1" ht="14" x14ac:dyDescent="0.3">
      <c r="C42" s="39"/>
      <c r="D42" s="29"/>
      <c r="E42" s="248" t="str">
        <f>IF('2.1 Lead Ancillary Input '!H27=TRUE,"YES","")</f>
        <v/>
      </c>
      <c r="F42" s="249"/>
      <c r="G42" s="26"/>
      <c r="H42" s="26"/>
      <c r="I42" s="26"/>
      <c r="J42" s="26"/>
      <c r="K42" s="26"/>
      <c r="L42" s="26"/>
      <c r="M42" s="26"/>
      <c r="N42" s="26"/>
      <c r="O42" s="26"/>
      <c r="P42" s="26"/>
      <c r="Q42" s="26"/>
      <c r="R42" s="26"/>
      <c r="S42" s="26"/>
      <c r="T42" s="26"/>
      <c r="U42" s="26"/>
      <c r="V42" s="26"/>
    </row>
    <row r="43" spans="1:22" s="219" customFormat="1" ht="25" customHeight="1" x14ac:dyDescent="0.25">
      <c r="C43" s="278"/>
      <c r="D43" s="278"/>
      <c r="E43" s="278"/>
      <c r="F43" s="278"/>
      <c r="G43" s="278"/>
      <c r="H43" s="278"/>
      <c r="I43" s="278"/>
      <c r="J43" s="278"/>
      <c r="K43" s="278"/>
      <c r="L43" s="278"/>
      <c r="M43" s="26"/>
      <c r="N43" s="26"/>
      <c r="O43" s="26"/>
      <c r="P43" s="26"/>
      <c r="Q43" s="26"/>
      <c r="R43" s="26"/>
      <c r="S43" s="26"/>
      <c r="T43" s="26"/>
      <c r="U43" s="26"/>
      <c r="V43" s="26"/>
    </row>
    <row r="44" spans="1:22" ht="12" x14ac:dyDescent="0.25">
      <c r="A44" s="27"/>
      <c r="B44" s="27"/>
      <c r="C44" s="39"/>
      <c r="D44" s="97"/>
      <c r="E44" s="26"/>
      <c r="F44" s="26"/>
      <c r="G44" s="26"/>
      <c r="H44" s="26"/>
      <c r="I44" s="26"/>
      <c r="J44" s="26"/>
      <c r="K44" s="26"/>
      <c r="L44" s="26"/>
      <c r="M44" s="26"/>
      <c r="N44" s="26"/>
      <c r="O44" s="26"/>
      <c r="P44" s="26"/>
      <c r="Q44" s="26"/>
      <c r="R44" s="26"/>
      <c r="S44" s="26"/>
      <c r="T44" s="26"/>
      <c r="U44" s="26"/>
      <c r="V44" s="26"/>
    </row>
    <row r="45" spans="1:22" ht="15.5" x14ac:dyDescent="0.35">
      <c r="A45" s="117" t="s">
        <v>154</v>
      </c>
      <c r="B45" s="117"/>
      <c r="C45" s="117"/>
      <c r="D45" s="117"/>
      <c r="E45" s="117"/>
      <c r="F45" s="117"/>
      <c r="G45" s="117"/>
      <c r="H45" s="117"/>
      <c r="I45" s="117"/>
      <c r="J45" s="117"/>
      <c r="K45" s="117"/>
      <c r="L45" s="117"/>
      <c r="M45" s="117"/>
      <c r="N45" s="117"/>
      <c r="O45" s="117"/>
      <c r="P45" s="117"/>
      <c r="Q45" s="117"/>
      <c r="R45" s="117"/>
      <c r="S45" s="117"/>
      <c r="T45" s="117"/>
      <c r="U45" s="117"/>
      <c r="V45" s="117"/>
    </row>
    <row r="46" spans="1:22" ht="14.5" customHeight="1" x14ac:dyDescent="0.25">
      <c r="V46" s="27"/>
    </row>
    <row r="47" spans="1:22" ht="14.5" hidden="1" customHeight="1" x14ac:dyDescent="0.25"/>
    <row r="48" spans="1:22" ht="14.5" hidden="1" customHeight="1" x14ac:dyDescent="0.25"/>
    <row r="49" ht="14.5" hidden="1" customHeight="1" x14ac:dyDescent="0.25"/>
    <row r="50" ht="14.5" hidden="1" customHeight="1" x14ac:dyDescent="0.25"/>
    <row r="51" ht="14.5" hidden="1" customHeight="1" x14ac:dyDescent="0.25"/>
    <row r="52" ht="14.5" hidden="1" customHeight="1" x14ac:dyDescent="0.25"/>
    <row r="53" ht="14.5" hidden="1" customHeight="1" x14ac:dyDescent="0.25"/>
    <row r="54" ht="14.5" hidden="1" customHeight="1" x14ac:dyDescent="0.25"/>
    <row r="55" ht="14.5" hidden="1" customHeight="1" x14ac:dyDescent="0.25"/>
    <row r="56" ht="14.5" hidden="1" customHeight="1" x14ac:dyDescent="0.25"/>
    <row r="57" ht="14.5" hidden="1" customHeight="1" x14ac:dyDescent="0.25"/>
    <row r="58" ht="14.5" hidden="1" customHeight="1" x14ac:dyDescent="0.25"/>
  </sheetData>
  <mergeCells count="1">
    <mergeCell ref="C43:L43"/>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70C0"/>
  </sheetPr>
  <dimension ref="A1:AX196"/>
  <sheetViews>
    <sheetView showGridLines="0" topLeftCell="B1" zoomScale="70" zoomScaleNormal="70" zoomScaleSheetLayoutView="80" workbookViewId="0">
      <pane ySplit="8" topLeftCell="A9" activePane="bottomLeft" state="frozen"/>
      <selection activeCell="A9" sqref="A9"/>
      <selection pane="bottomLeft" activeCell="N20" sqref="N20"/>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RM6264 Facilities Management &amp; Workplace Services DPS</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50" t="str">
        <f>HYPERLINK("#'Contents'!A1","Click for Contents")</f>
        <v>Click for Contents</v>
      </c>
      <c r="E6" s="250"/>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1.5"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f>'RAG Thresholds'!$D$27</f>
        <v>0</v>
      </c>
      <c r="F152" s="49">
        <f>'RAG Thresholds'!$D$27</f>
        <v>0</v>
      </c>
      <c r="G152" s="49">
        <f>'RAG Thresholds'!$D$27</f>
        <v>0</v>
      </c>
      <c r="H152" s="68"/>
      <c r="I152" s="67" t="s">
        <v>318</v>
      </c>
      <c r="J152" s="49">
        <f>'RAG Thresholds'!$D$27</f>
        <v>0</v>
      </c>
      <c r="K152" s="49">
        <f>'RAG Thresholds'!$D$27</f>
        <v>0</v>
      </c>
      <c r="L152" s="49">
        <f>'RAG Thresholds'!$D$27</f>
        <v>0</v>
      </c>
      <c r="M152" s="68"/>
      <c r="N152" s="67" t="s">
        <v>318</v>
      </c>
      <c r="O152" s="49">
        <f>'RAG Thresholds'!$D$27</f>
        <v>0</v>
      </c>
      <c r="P152" s="49">
        <f>'RAG Thresholds'!$D$27</f>
        <v>0</v>
      </c>
      <c r="Q152" s="49">
        <f>'RAG Thresholds'!$D$27</f>
        <v>0</v>
      </c>
      <c r="R152" s="68"/>
      <c r="S152" s="67" t="s">
        <v>318</v>
      </c>
      <c r="T152" s="49">
        <f>'RAG Thresholds'!$D$27</f>
        <v>0</v>
      </c>
      <c r="U152" s="49">
        <f>'RAG Thresholds'!$D$27</f>
        <v>0</v>
      </c>
      <c r="V152" s="49">
        <f>'RAG Thresholds'!$D$27</f>
        <v>0</v>
      </c>
      <c r="W152" s="68"/>
      <c r="X152" s="67" t="s">
        <v>318</v>
      </c>
      <c r="Y152" s="49">
        <f>'RAG Thresholds'!$D$27</f>
        <v>0</v>
      </c>
      <c r="Z152" s="49">
        <f>'RAG Thresholds'!$D$27</f>
        <v>0</v>
      </c>
      <c r="AA152" s="49">
        <f>'RAG Thresholds'!$D$27</f>
        <v>0</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150" t="e">
        <f>E26/E152</f>
        <v>#DIV/0!</v>
      </c>
      <c r="F156" s="150" t="e">
        <f>F26/F152</f>
        <v>#DIV/0!</v>
      </c>
      <c r="G156" s="150" t="e">
        <f>G26/G152</f>
        <v>#DIV/0!</v>
      </c>
      <c r="H156" s="27"/>
      <c r="I156" s="146"/>
      <c r="J156" s="27"/>
      <c r="K156" s="27"/>
      <c r="L156" s="27"/>
      <c r="M156" s="27"/>
      <c r="N156" s="91" t="s">
        <v>163</v>
      </c>
      <c r="O156" s="150" t="e">
        <f t="shared" ref="O156:Q156" si="142">O26/O152</f>
        <v>#DIV/0!</v>
      </c>
      <c r="P156" s="150" t="e">
        <f t="shared" si="142"/>
        <v>#DIV/0!</v>
      </c>
      <c r="Q156" s="150" t="e">
        <f t="shared" si="142"/>
        <v>#DIV/0!</v>
      </c>
      <c r="R156" s="27"/>
      <c r="S156" s="146"/>
      <c r="T156" s="27"/>
      <c r="U156" s="27"/>
      <c r="V156" s="27"/>
      <c r="W156" s="27"/>
      <c r="X156" s="91" t="s">
        <v>163</v>
      </c>
      <c r="Y156" s="150" t="e">
        <f t="shared" ref="Y156:AA156" si="143">Y26/Y152</f>
        <v>#DIV/0!</v>
      </c>
      <c r="Z156" s="150" t="e">
        <f t="shared" si="143"/>
        <v>#DIV/0!</v>
      </c>
      <c r="AA156" s="150" t="e">
        <f t="shared" si="143"/>
        <v>#DIV/0!</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1.5" x14ac:dyDescent="0.25">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1.5" x14ac:dyDescent="0.25">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c r="I168" s="146"/>
      <c r="J168" s="27"/>
      <c r="K168" s="27"/>
      <c r="L168" s="27"/>
      <c r="M168" s="27"/>
      <c r="N168" s="91" t="s">
        <v>163</v>
      </c>
      <c r="O168" s="152" t="e">
        <f>IF(O156&gt;'RAG Thresholds'!$G$15,"G",IF(O156&lt;'RAG Thresholds'!$E$15,"R","A"))</f>
        <v>#DIV/0!</v>
      </c>
      <c r="P168" s="152" t="e">
        <f>IF(P156&gt;'RAG Thresholds'!$G$15,"G",IF(P156&lt;'RAG Thresholds'!$E$15,"R","A"))</f>
        <v>#DIV/0!</v>
      </c>
      <c r="Q168" s="152" t="e">
        <f>IF(Q156&gt;'RAG Thresholds'!$G$15,"G",IF(Q156&lt;'RAG Thresholds'!$E$15,"R","A"))</f>
        <v>#DIV/0!</v>
      </c>
      <c r="R168" s="27"/>
      <c r="S168" s="146"/>
      <c r="T168" s="27"/>
      <c r="U168" s="27"/>
      <c r="V168" s="27"/>
      <c r="W168" s="27"/>
      <c r="X168" s="91" t="s">
        <v>163</v>
      </c>
      <c r="Y168" s="152" t="e">
        <f>IF(Y156&gt;'RAG Thresholds'!$G$15,"G",IF(Y156&lt;'RAG Thresholds'!$E$15,"R","A"))</f>
        <v>#DIV/0!</v>
      </c>
      <c r="Z168" s="152" t="e">
        <f>IF(Z156&gt;'RAG Thresholds'!$G$15,"G",IF(Z156&lt;'RAG Thresholds'!$E$15,"R","A"))</f>
        <v>#DIV/0!</v>
      </c>
      <c r="AA168" s="152" t="e">
        <f>IF(AA156&gt;'RAG Thresholds'!$G$15,"G",IF(AA156&lt;'RAG Thresholds'!$E$15,"R","A"))</f>
        <v>#DIV/0!</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row r="180" spans="1:28" ht="14.5" hidden="1" customHeight="1" x14ac:dyDescent="0.25"/>
    <row r="181" spans="1:28" ht="14.5" hidden="1" customHeight="1" x14ac:dyDescent="0.25"/>
    <row r="182" spans="1:28" ht="14.5" hidden="1" customHeight="1" x14ac:dyDescent="0.25"/>
    <row r="183" spans="1:28" ht="14.5" hidden="1" customHeight="1" x14ac:dyDescent="0.25"/>
    <row r="184" spans="1:28" ht="14.5" hidden="1" customHeight="1" x14ac:dyDescent="0.25"/>
    <row r="185" spans="1:28" ht="14.5" hidden="1" customHeight="1" x14ac:dyDescent="0.25"/>
    <row r="186" spans="1:28" ht="14.5" hidden="1" customHeight="1" x14ac:dyDescent="0.25"/>
    <row r="187" spans="1:28" ht="14.5" hidden="1" customHeight="1" x14ac:dyDescent="0.25"/>
    <row r="188" spans="1:28" ht="14.5" hidden="1" customHeight="1" x14ac:dyDescent="0.25"/>
    <row r="189" spans="1:28" ht="14.5" hidden="1" customHeight="1" x14ac:dyDescent="0.25"/>
    <row r="190" spans="1:28" ht="14.5" hidden="1" customHeight="1" x14ac:dyDescent="0.25"/>
    <row r="191" spans="1:28" ht="14.5" hidden="1" customHeight="1" x14ac:dyDescent="0.25"/>
    <row r="192" spans="1:28" ht="14.5" hidden="1" customHeight="1" x14ac:dyDescent="0.25"/>
    <row r="193" ht="14.5" hidden="1" customHeight="1" x14ac:dyDescent="0.25"/>
    <row r="194" ht="14.5" hidden="1" customHeight="1" x14ac:dyDescent="0.25"/>
    <row r="195" ht="14.5" hidden="1" customHeight="1" x14ac:dyDescent="0.25"/>
    <row r="196" ht="14.5" hidden="1" customHeight="1" x14ac:dyDescent="0.25"/>
  </sheetData>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0070C0"/>
  </sheetPr>
  <dimension ref="A1:BH178"/>
  <sheetViews>
    <sheetView showGridLines="0" zoomScale="60" zoomScaleNormal="60" zoomScaleSheetLayoutView="80" workbookViewId="0">
      <pane ySplit="8" topLeftCell="A30" activePane="bottomLeft" state="frozen"/>
      <selection activeCell="A9" sqref="A9"/>
      <selection pane="bottomLeft" activeCell="D10" sqref="D10"/>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RM6264 Facilities Management &amp; Workplace Services DPS</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50" t="str">
        <f>HYPERLINK("#'Contents'!A1","Click for Contents")</f>
        <v>Click for Contents</v>
      </c>
      <c r="E7" s="250"/>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row r="158" spans="1:46" ht="14.5" hidden="1" customHeight="1" x14ac:dyDescent="0.25"/>
    <row r="159" spans="1:46" ht="14.5" hidden="1" customHeight="1" x14ac:dyDescent="0.25"/>
    <row r="160" spans="1:46"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E13" sqref="E13"/>
    </sheetView>
  </sheetViews>
  <sheetFormatPr defaultColWidth="0" defaultRowHeight="14.5" customHeight="1" zeroHeight="1" x14ac:dyDescent="0.25"/>
  <cols>
    <col min="1" max="2" width="4" customWidth="1"/>
    <col min="3" max="3" width="1.69921875" customWidth="1"/>
    <col min="4" max="4" width="71.3984375" customWidth="1"/>
    <col min="5" max="7" width="26.5" customWidth="1"/>
    <col min="8" max="8" width="8.69921875" customWidth="1"/>
    <col min="9" max="9" width="30" customWidth="1"/>
    <col min="10" max="20" width="0" hidden="1" customWidth="1"/>
    <col min="21" max="16384" width="9.19921875" hidden="1"/>
  </cols>
  <sheetData>
    <row r="1" spans="1:9" ht="11.5" x14ac:dyDescent="0.25">
      <c r="A1" s="109" t="s">
        <v>100</v>
      </c>
      <c r="B1" s="109"/>
      <c r="C1" s="109"/>
      <c r="D1" s="109"/>
      <c r="E1" s="109"/>
      <c r="F1" s="109"/>
      <c r="G1" s="109"/>
      <c r="H1" s="109"/>
      <c r="I1" s="109"/>
    </row>
    <row r="2" spans="1:9" ht="13" x14ac:dyDescent="0.25">
      <c r="A2" s="109"/>
      <c r="B2" s="109"/>
      <c r="C2" s="109"/>
      <c r="D2" s="111" t="str">
        <f>cstProjectName</f>
        <v>RM6264 Facilities Management &amp; Workplace Services DPS</v>
      </c>
      <c r="E2" s="109"/>
      <c r="F2" s="109"/>
      <c r="G2" s="109"/>
      <c r="H2" s="109"/>
      <c r="I2" s="109"/>
    </row>
    <row r="3" spans="1:9" ht="12.5" x14ac:dyDescent="0.25">
      <c r="A3" s="109"/>
      <c r="B3" s="109"/>
      <c r="C3" s="109"/>
      <c r="D3" s="112" t="str">
        <f ca="1">MID(CELL("filename",A1),FIND("]",CELL("filename",A1))+1,256)&amp;" Sheet"</f>
        <v>1.2a Alternative Guarantor Sheet</v>
      </c>
      <c r="E3" s="109"/>
      <c r="F3" s="109"/>
      <c r="G3" s="109"/>
      <c r="H3" s="109"/>
      <c r="I3" s="109"/>
    </row>
    <row r="4" spans="1:9" ht="11.5" x14ac:dyDescent="0.25">
      <c r="A4" s="109"/>
      <c r="B4" s="109"/>
      <c r="C4" s="109"/>
      <c r="D4" s="110" t="str">
        <f>IF(ISBLANK(cstProtectiveMarking),"",cstProtectiveMarking)</f>
        <v>OFFICIAL</v>
      </c>
      <c r="E4" s="109"/>
      <c r="F4" s="109"/>
      <c r="G4" s="109"/>
      <c r="H4" s="109"/>
      <c r="I4" s="109"/>
    </row>
    <row r="5" spans="1:9" ht="11.5" x14ac:dyDescent="0.25">
      <c r="A5" s="109"/>
      <c r="B5" s="109"/>
      <c r="C5" s="109"/>
      <c r="D5" s="113" t="str">
        <f>HYPERLINK("#'Contents'!A1",sysChkWord)</f>
        <v>All Checks OK</v>
      </c>
      <c r="E5" s="109"/>
      <c r="F5" s="109"/>
      <c r="G5" s="109"/>
      <c r="H5" s="109"/>
      <c r="I5" s="109"/>
    </row>
    <row r="6" spans="1:9" ht="12.5" x14ac:dyDescent="0.25">
      <c r="A6" s="109"/>
      <c r="B6" s="114"/>
      <c r="C6" s="109"/>
      <c r="D6" s="250" t="str">
        <f>HYPERLINK("#'Contents'!A1","Click for Contents")</f>
        <v>Click for Contents</v>
      </c>
      <c r="E6" s="250"/>
      <c r="F6" s="109"/>
      <c r="G6" s="109"/>
      <c r="H6" s="109"/>
      <c r="I6" s="109"/>
    </row>
    <row r="7" spans="1:9" ht="11.5" x14ac:dyDescent="0.25">
      <c r="A7" s="109"/>
      <c r="B7" s="109"/>
      <c r="C7" s="109"/>
      <c r="D7" s="109"/>
      <c r="E7" s="109"/>
      <c r="F7" s="109"/>
      <c r="G7" s="109"/>
      <c r="H7" s="109"/>
      <c r="I7" s="109"/>
    </row>
    <row r="8" spans="1:9" ht="11.5" x14ac:dyDescent="0.25">
      <c r="A8" s="185">
        <f>SUM(A9:A184)</f>
        <v>0</v>
      </c>
      <c r="B8" s="185">
        <f>SUM(B9:B184)</f>
        <v>0</v>
      </c>
      <c r="C8" s="116"/>
      <c r="D8" s="116"/>
      <c r="E8" s="116"/>
      <c r="F8" s="116"/>
      <c r="G8" s="116"/>
      <c r="H8" s="109"/>
      <c r="I8" s="109"/>
    </row>
    <row r="9" spans="1:9" ht="21" x14ac:dyDescent="0.5">
      <c r="A9" s="55"/>
      <c r="B9" s="54"/>
      <c r="C9" s="54"/>
      <c r="D9" s="54"/>
      <c r="E9" s="54"/>
      <c r="F9" s="54"/>
      <c r="G9" s="54"/>
      <c r="H9" s="54"/>
      <c r="I9" s="54"/>
    </row>
    <row r="10" spans="1:9" x14ac:dyDescent="0.35">
      <c r="A10" s="97"/>
      <c r="B10" s="25"/>
      <c r="C10" s="25"/>
      <c r="D10" s="25" t="s">
        <v>100</v>
      </c>
      <c r="E10" s="25"/>
      <c r="F10" s="25"/>
      <c r="G10" s="25"/>
      <c r="H10" s="25"/>
      <c r="I10" s="25"/>
    </row>
    <row r="11" spans="1:9" x14ac:dyDescent="0.35">
      <c r="A11" s="97"/>
      <c r="B11" s="25"/>
      <c r="C11" s="25"/>
      <c r="D11" s="25"/>
      <c r="E11" s="25"/>
      <c r="F11" s="25"/>
      <c r="G11" s="25"/>
      <c r="H11" s="25"/>
      <c r="I11" s="25"/>
    </row>
    <row r="12" spans="1:9" ht="21" x14ac:dyDescent="0.5">
      <c r="A12" s="97"/>
      <c r="B12" s="25"/>
      <c r="C12" s="25"/>
      <c r="D12" s="55" t="s">
        <v>321</v>
      </c>
      <c r="E12" s="25"/>
      <c r="F12" s="25"/>
      <c r="G12" s="25"/>
      <c r="H12" s="25"/>
      <c r="I12" s="25"/>
    </row>
    <row r="13" spans="1:9" x14ac:dyDescent="0.35">
      <c r="A13" s="97"/>
      <c r="B13" s="25"/>
      <c r="C13" s="25"/>
      <c r="D13" s="97" t="s">
        <v>455</v>
      </c>
      <c r="E13" s="25"/>
      <c r="F13" s="25"/>
      <c r="G13" s="25"/>
      <c r="H13" s="25"/>
      <c r="I13" s="25"/>
    </row>
    <row r="14" spans="1:9" x14ac:dyDescent="0.35">
      <c r="A14" s="97"/>
      <c r="B14" s="25"/>
      <c r="C14" s="25"/>
      <c r="D14" s="146" t="s">
        <v>449</v>
      </c>
      <c r="E14" s="146"/>
      <c r="F14" s="146"/>
      <c r="G14" s="146"/>
      <c r="H14" s="146"/>
      <c r="I14" s="25"/>
    </row>
    <row r="15" spans="1:9" s="27" customFormat="1" x14ac:dyDescent="0.35">
      <c r="A15" s="97"/>
      <c r="B15" s="25"/>
      <c r="C15" s="25"/>
      <c r="D15" s="15" t="s">
        <v>265</v>
      </c>
      <c r="E15" s="279" t="s">
        <v>451</v>
      </c>
      <c r="F15" s="280"/>
      <c r="G15" s="281"/>
      <c r="H15" s="146"/>
      <c r="I15" s="25"/>
    </row>
    <row r="16" spans="1:9" x14ac:dyDescent="0.35">
      <c r="A16" s="97"/>
      <c r="B16" s="25"/>
      <c r="C16" s="25"/>
      <c r="D16" s="237" t="s">
        <v>46</v>
      </c>
      <c r="E16" s="238"/>
      <c r="H16" s="25"/>
      <c r="I16" s="25"/>
    </row>
    <row r="17" spans="1:9" ht="14" customHeight="1" x14ac:dyDescent="0.5">
      <c r="A17" s="53"/>
      <c r="B17" s="144"/>
      <c r="C17" s="27"/>
      <c r="D17" s="237" t="s">
        <v>47</v>
      </c>
      <c r="E17" s="239"/>
      <c r="H17" s="27"/>
    </row>
    <row r="18" spans="1:9" ht="14" customHeight="1" x14ac:dyDescent="0.5">
      <c r="A18" s="53"/>
      <c r="B18" s="144"/>
      <c r="C18" s="27"/>
      <c r="D18" s="237" t="s">
        <v>450</v>
      </c>
      <c r="E18" s="279"/>
      <c r="F18" s="280"/>
      <c r="G18" s="281"/>
      <c r="H18" s="27"/>
      <c r="I18" s="27"/>
    </row>
    <row r="19" spans="1:9" ht="21" x14ac:dyDescent="0.5">
      <c r="A19" s="53"/>
      <c r="B19" s="144"/>
      <c r="C19" s="27"/>
      <c r="D19" s="11"/>
      <c r="E19" s="27"/>
      <c r="F19" s="27"/>
      <c r="G19" s="27"/>
      <c r="H19" s="27"/>
      <c r="I19" s="27"/>
    </row>
    <row r="20" spans="1:9" ht="18" x14ac:dyDescent="0.4">
      <c r="A20" s="25"/>
      <c r="B20" s="144"/>
      <c r="C20" s="25"/>
      <c r="D20" s="12" t="s">
        <v>5</v>
      </c>
      <c r="E20" s="25"/>
      <c r="F20" s="25"/>
      <c r="G20" s="224" t="s">
        <v>6</v>
      </c>
      <c r="H20" s="25"/>
      <c r="I20" s="25"/>
    </row>
    <row r="21" spans="1:9" ht="13" x14ac:dyDescent="0.3">
      <c r="A21" s="27"/>
      <c r="B21" s="144"/>
      <c r="C21" s="27"/>
      <c r="D21" s="28" t="s">
        <v>65</v>
      </c>
      <c r="E21" s="96" t="s">
        <v>7</v>
      </c>
      <c r="F21" s="96" t="s">
        <v>7</v>
      </c>
      <c r="G21" s="96" t="s">
        <v>7</v>
      </c>
      <c r="H21" s="27"/>
    </row>
    <row r="22" spans="1:9" x14ac:dyDescent="0.35">
      <c r="A22" s="25"/>
      <c r="B22" s="144"/>
      <c r="C22" s="27"/>
      <c r="D22" s="130" t="s">
        <v>8</v>
      </c>
      <c r="E22" s="188">
        <v>12</v>
      </c>
      <c r="F22" s="188">
        <v>12</v>
      </c>
      <c r="G22" s="188">
        <v>12</v>
      </c>
      <c r="H22" s="27"/>
    </row>
    <row r="23" spans="1:9" ht="11.5" x14ac:dyDescent="0.25">
      <c r="A23" s="27"/>
      <c r="B23" s="144"/>
      <c r="C23" s="27"/>
      <c r="D23" s="130" t="s">
        <v>9</v>
      </c>
      <c r="E23" s="95" t="s">
        <v>10</v>
      </c>
      <c r="F23" s="95" t="s">
        <v>10</v>
      </c>
      <c r="G23" s="95" t="s">
        <v>10</v>
      </c>
      <c r="H23" s="27"/>
    </row>
    <row r="24" spans="1:9" ht="11.5" x14ac:dyDescent="0.25">
      <c r="A24" s="27"/>
      <c r="B24" s="144"/>
      <c r="C24" s="27"/>
      <c r="D24" s="130" t="s">
        <v>146</v>
      </c>
      <c r="E24" s="227" t="s">
        <v>48</v>
      </c>
      <c r="F24" s="227" t="s">
        <v>48</v>
      </c>
      <c r="G24" s="227" t="s">
        <v>48</v>
      </c>
      <c r="H24" s="27"/>
    </row>
    <row r="25" spans="1:9" ht="11.5" x14ac:dyDescent="0.25">
      <c r="A25" s="27"/>
      <c r="B25" s="144"/>
      <c r="C25" s="27"/>
      <c r="D25" s="130" t="s">
        <v>363</v>
      </c>
      <c r="E25" s="95" t="s">
        <v>11</v>
      </c>
      <c r="F25" s="95" t="s">
        <v>11</v>
      </c>
      <c r="G25" s="95" t="s">
        <v>11</v>
      </c>
      <c r="H25" s="27"/>
    </row>
    <row r="26" spans="1:9" ht="11.5" x14ac:dyDescent="0.25">
      <c r="A26" s="144">
        <f>IF(OR(E26&lt;0,F26&lt;0,G26&lt;0),1,0)</f>
        <v>0</v>
      </c>
      <c r="C26" s="27"/>
      <c r="D26" s="13" t="s">
        <v>4</v>
      </c>
      <c r="E26" s="132">
        <v>0</v>
      </c>
      <c r="F26" s="132">
        <v>0</v>
      </c>
      <c r="G26" s="132">
        <v>0</v>
      </c>
      <c r="H26" s="27"/>
    </row>
    <row r="27" spans="1:9" ht="11.5" x14ac:dyDescent="0.25">
      <c r="A27" s="144">
        <f>IF(OR(E27&lt;0,F27&lt;0,G27&lt;0),1,0)</f>
        <v>0</v>
      </c>
      <c r="C27" s="27"/>
      <c r="D27" s="13" t="s">
        <v>12</v>
      </c>
      <c r="E27" s="132">
        <v>0</v>
      </c>
      <c r="F27" s="132">
        <v>0</v>
      </c>
      <c r="G27" s="132">
        <v>0</v>
      </c>
      <c r="H27" s="27"/>
    </row>
    <row r="28" spans="1:9" ht="11.5" x14ac:dyDescent="0.25">
      <c r="A28" s="144"/>
      <c r="C28" s="27"/>
      <c r="D28" s="14" t="s">
        <v>13</v>
      </c>
      <c r="E28" s="49">
        <f>E26+E27</f>
        <v>0</v>
      </c>
      <c r="F28" s="49">
        <f>F26+F27</f>
        <v>0</v>
      </c>
      <c r="G28" s="49">
        <f>G26+G27</f>
        <v>0</v>
      </c>
      <c r="H28" s="27"/>
    </row>
    <row r="29" spans="1:9" ht="11.5" x14ac:dyDescent="0.25">
      <c r="A29" s="144"/>
      <c r="C29" s="27"/>
      <c r="D29" s="13" t="s">
        <v>169</v>
      </c>
      <c r="E29" s="132">
        <v>0</v>
      </c>
      <c r="F29" s="132">
        <v>0</v>
      </c>
      <c r="G29" s="132">
        <v>0</v>
      </c>
      <c r="H29" s="27"/>
    </row>
    <row r="30" spans="1:9" ht="11.5" x14ac:dyDescent="0.25">
      <c r="A30" s="144"/>
      <c r="C30" s="27"/>
      <c r="D30" s="13" t="s">
        <v>170</v>
      </c>
      <c r="E30" s="132">
        <v>0</v>
      </c>
      <c r="F30" s="132">
        <v>0</v>
      </c>
      <c r="G30" s="132">
        <v>0</v>
      </c>
      <c r="H30" s="27"/>
    </row>
    <row r="31" spans="1:9" ht="11.5" x14ac:dyDescent="0.25">
      <c r="A31" s="144">
        <f>IF(OR(E31&lt;0,F31&lt;0,G31&lt;0),1,0)</f>
        <v>0</v>
      </c>
      <c r="C31" s="27"/>
      <c r="D31" s="13" t="s">
        <v>250</v>
      </c>
      <c r="E31" s="132">
        <v>0</v>
      </c>
      <c r="F31" s="132">
        <v>0</v>
      </c>
      <c r="G31" s="132">
        <v>0</v>
      </c>
      <c r="H31" s="27"/>
    </row>
    <row r="32" spans="1:9" ht="11.5" x14ac:dyDescent="0.25">
      <c r="A32" s="144"/>
      <c r="C32" s="27"/>
      <c r="D32" s="13" t="s">
        <v>205</v>
      </c>
      <c r="E32" s="132">
        <v>0</v>
      </c>
      <c r="F32" s="132">
        <v>0</v>
      </c>
      <c r="G32" s="132">
        <v>0</v>
      </c>
      <c r="H32" s="27"/>
    </row>
    <row r="33" spans="1:8" ht="11.5" x14ac:dyDescent="0.25">
      <c r="A33" s="144">
        <f>IF(OR(E33&lt;0,F33&lt;0,G33&lt;0),1,0)</f>
        <v>0</v>
      </c>
      <c r="C33" s="27"/>
      <c r="D33" s="13" t="s">
        <v>171</v>
      </c>
      <c r="E33" s="132">
        <v>0</v>
      </c>
      <c r="F33" s="132">
        <v>0</v>
      </c>
      <c r="G33" s="132">
        <v>0</v>
      </c>
      <c r="H33" s="27"/>
    </row>
    <row r="34" spans="1:8" ht="11.5" x14ac:dyDescent="0.25">
      <c r="A34" s="144"/>
      <c r="C34" s="27"/>
      <c r="D34" s="14" t="s">
        <v>14</v>
      </c>
      <c r="E34" s="49">
        <f>E28+E29+E30+E31+E32+E33</f>
        <v>0</v>
      </c>
      <c r="F34" s="49">
        <f t="shared" ref="F34:G34" si="0">F28+F29+F30+F31+F32+F33</f>
        <v>0</v>
      </c>
      <c r="G34" s="49">
        <f t="shared" si="0"/>
        <v>0</v>
      </c>
      <c r="H34" s="27"/>
    </row>
    <row r="35" spans="1:8" ht="11.5" x14ac:dyDescent="0.25">
      <c r="A35" s="144"/>
      <c r="C35" s="27"/>
      <c r="D35" s="27"/>
      <c r="E35" s="15"/>
      <c r="F35" s="15"/>
      <c r="G35" s="15"/>
      <c r="H35" s="27"/>
    </row>
    <row r="36" spans="1:8" ht="11.5" x14ac:dyDescent="0.25">
      <c r="A36" s="144"/>
      <c r="C36" s="27"/>
      <c r="D36" s="13" t="s">
        <v>376</v>
      </c>
      <c r="E36" s="132">
        <v>0</v>
      </c>
      <c r="F36" s="132">
        <v>0</v>
      </c>
      <c r="G36" s="132">
        <v>0</v>
      </c>
      <c r="H36" s="27"/>
    </row>
    <row r="37" spans="1:8" ht="11.5" x14ac:dyDescent="0.25">
      <c r="A37" s="144">
        <f>IF(OR(E37&lt;0,F37&lt;0,G37&lt;0),1,0)</f>
        <v>0</v>
      </c>
      <c r="C37" s="27"/>
      <c r="D37" s="13" t="s">
        <v>73</v>
      </c>
      <c r="E37" s="132">
        <v>0</v>
      </c>
      <c r="F37" s="132">
        <v>0</v>
      </c>
      <c r="G37" s="132">
        <v>0</v>
      </c>
      <c r="H37" s="27"/>
    </row>
    <row r="38" spans="1:8" ht="11.5" x14ac:dyDescent="0.25">
      <c r="A38" s="144">
        <f>IF(OR(E38&lt;0,F38&lt;0,G38&lt;0),1,0)</f>
        <v>0</v>
      </c>
      <c r="C38" s="27"/>
      <c r="D38" s="13" t="s">
        <v>15</v>
      </c>
      <c r="E38" s="132">
        <v>0</v>
      </c>
      <c r="F38" s="132">
        <v>0</v>
      </c>
      <c r="G38" s="132">
        <v>0</v>
      </c>
      <c r="H38" s="27"/>
    </row>
    <row r="39" spans="1:8" ht="11.5" x14ac:dyDescent="0.25">
      <c r="A39" s="144"/>
      <c r="C39" s="27"/>
      <c r="D39" s="13" t="s">
        <v>172</v>
      </c>
      <c r="E39" s="132">
        <v>0</v>
      </c>
      <c r="F39" s="132">
        <v>0</v>
      </c>
      <c r="G39" s="132">
        <v>0</v>
      </c>
      <c r="H39" s="27"/>
    </row>
    <row r="40" spans="1:8" ht="11.5" x14ac:dyDescent="0.25">
      <c r="A40" s="144"/>
      <c r="C40" s="27"/>
      <c r="D40" s="13" t="s">
        <v>147</v>
      </c>
      <c r="E40" s="132">
        <v>0</v>
      </c>
      <c r="F40" s="132">
        <v>0</v>
      </c>
      <c r="G40" s="132">
        <v>0</v>
      </c>
      <c r="H40" s="27"/>
    </row>
    <row r="41" spans="1:8" ht="11.5" x14ac:dyDescent="0.25">
      <c r="A41" s="144">
        <f>IF(OR(E41&lt;0,F41&lt;0,G41&lt;0),1,0)</f>
        <v>0</v>
      </c>
      <c r="C41" s="27"/>
      <c r="D41" s="13" t="s">
        <v>173</v>
      </c>
      <c r="E41" s="132">
        <v>0</v>
      </c>
      <c r="F41" s="132">
        <v>0</v>
      </c>
      <c r="G41" s="132">
        <v>0</v>
      </c>
      <c r="H41" s="27"/>
    </row>
    <row r="42" spans="1:8" ht="11.5" x14ac:dyDescent="0.25">
      <c r="A42" s="144"/>
      <c r="C42" s="27"/>
      <c r="D42" s="13" t="s">
        <v>134</v>
      </c>
      <c r="E42" s="132">
        <v>0</v>
      </c>
      <c r="F42" s="132">
        <v>0</v>
      </c>
      <c r="G42" s="132">
        <v>0</v>
      </c>
      <c r="H42" s="27"/>
    </row>
    <row r="43" spans="1:8" ht="11.5" x14ac:dyDescent="0.25">
      <c r="A43" s="144"/>
      <c r="C43" s="27"/>
      <c r="D43" s="14" t="s">
        <v>16</v>
      </c>
      <c r="E43" s="49">
        <f>E34+E36+E37+E38+E39+E40+E41+E42</f>
        <v>0</v>
      </c>
      <c r="F43" s="49">
        <f t="shared" ref="F43:G43" si="1">F34+F36+F37+F38+F39+F40+F41+F42</f>
        <v>0</v>
      </c>
      <c r="G43" s="49">
        <f t="shared" si="1"/>
        <v>0</v>
      </c>
      <c r="H43" s="27"/>
    </row>
    <row r="44" spans="1:8" ht="11.5" x14ac:dyDescent="0.25">
      <c r="A44" s="144"/>
      <c r="C44" s="27"/>
      <c r="D44" s="27"/>
      <c r="E44" s="15"/>
      <c r="F44" s="15"/>
      <c r="G44" s="15"/>
      <c r="H44" s="27"/>
    </row>
    <row r="45" spans="1:8" ht="11.5" x14ac:dyDescent="0.25">
      <c r="A45" s="144"/>
      <c r="C45" s="27"/>
      <c r="D45" s="13" t="s">
        <v>174</v>
      </c>
      <c r="E45" s="132">
        <v>0</v>
      </c>
      <c r="F45" s="132">
        <v>0</v>
      </c>
      <c r="G45" s="132">
        <v>0</v>
      </c>
      <c r="H45" s="27"/>
    </row>
    <row r="46" spans="1:8" ht="11.5" x14ac:dyDescent="0.25">
      <c r="A46" s="144"/>
      <c r="C46" s="27"/>
      <c r="D46" s="13" t="s">
        <v>185</v>
      </c>
      <c r="E46" s="132">
        <v>0</v>
      </c>
      <c r="F46" s="132">
        <v>0</v>
      </c>
      <c r="G46" s="132">
        <v>0</v>
      </c>
      <c r="H46" s="27"/>
    </row>
    <row r="47" spans="1:8" ht="11.5" x14ac:dyDescent="0.25">
      <c r="A47" s="144"/>
      <c r="C47" s="27"/>
      <c r="D47" s="14" t="s">
        <v>17</v>
      </c>
      <c r="E47" s="49">
        <f>E43+E45+E46</f>
        <v>0</v>
      </c>
      <c r="F47" s="49">
        <f t="shared" ref="F47:G47" si="2">F43+F45+F46</f>
        <v>0</v>
      </c>
      <c r="G47" s="49">
        <f t="shared" si="2"/>
        <v>0</v>
      </c>
      <c r="H47" s="27"/>
    </row>
    <row r="48" spans="1:8" ht="11.5" x14ac:dyDescent="0.25">
      <c r="A48" s="144"/>
      <c r="C48" s="27"/>
      <c r="D48" s="13" t="s">
        <v>2</v>
      </c>
      <c r="E48" s="132">
        <v>0</v>
      </c>
      <c r="F48" s="132">
        <v>0</v>
      </c>
      <c r="G48" s="132">
        <v>0</v>
      </c>
      <c r="H48" s="27"/>
    </row>
    <row r="49" spans="1:9" ht="11.5" x14ac:dyDescent="0.25">
      <c r="A49" s="144">
        <f>IF(OR(E49&lt;0,F49&lt;0,G49&lt;0),1,0)</f>
        <v>0</v>
      </c>
      <c r="C49" s="27"/>
      <c r="D49" s="13" t="s">
        <v>18</v>
      </c>
      <c r="E49" s="132">
        <v>0</v>
      </c>
      <c r="F49" s="132">
        <v>0</v>
      </c>
      <c r="G49" s="132">
        <v>0</v>
      </c>
      <c r="H49" s="27"/>
    </row>
    <row r="50" spans="1:9" ht="11.5" x14ac:dyDescent="0.25">
      <c r="A50" s="144"/>
      <c r="C50" s="27"/>
      <c r="D50" s="14" t="s">
        <v>19</v>
      </c>
      <c r="E50" s="49">
        <f>E47+E48+E49</f>
        <v>0</v>
      </c>
      <c r="F50" s="49">
        <f>F47+F48+F49</f>
        <v>0</v>
      </c>
      <c r="G50" s="49">
        <f>G47+G48+G49</f>
        <v>0</v>
      </c>
      <c r="H50" s="27"/>
    </row>
    <row r="51" spans="1:9" ht="11.5" x14ac:dyDescent="0.25">
      <c r="A51" s="144"/>
      <c r="C51" s="27"/>
      <c r="D51" s="27"/>
      <c r="E51" s="15"/>
      <c r="F51" s="15"/>
      <c r="G51" s="15"/>
      <c r="H51" s="27"/>
    </row>
    <row r="52" spans="1:9" x14ac:dyDescent="0.35">
      <c r="A52" s="144">
        <f>IF(OR(E52&lt;0,F52&lt;0,G52&lt;0),1,0)</f>
        <v>0</v>
      </c>
      <c r="C52" s="38"/>
      <c r="D52" s="37" t="s">
        <v>20</v>
      </c>
      <c r="E52" s="132">
        <v>0</v>
      </c>
      <c r="F52" s="132">
        <v>0</v>
      </c>
      <c r="G52" s="132">
        <v>0</v>
      </c>
      <c r="H52" s="38"/>
      <c r="I52" s="38"/>
    </row>
    <row r="53" spans="1:9" x14ac:dyDescent="0.35">
      <c r="A53" s="144">
        <f>IF(OR(E53&lt;0,F53&lt;0,G53&lt;0),1,0)</f>
        <v>0</v>
      </c>
      <c r="C53" s="38"/>
      <c r="D53" s="37" t="s">
        <v>111</v>
      </c>
      <c r="E53" s="132">
        <v>0</v>
      </c>
      <c r="F53" s="132">
        <v>0</v>
      </c>
      <c r="G53" s="132">
        <v>0</v>
      </c>
      <c r="H53" s="38"/>
      <c r="I53" s="38"/>
    </row>
    <row r="54" spans="1:9" ht="11.5" x14ac:dyDescent="0.25">
      <c r="A54" s="144"/>
      <c r="C54" s="27"/>
      <c r="D54" s="27"/>
      <c r="E54" s="15"/>
      <c r="F54" s="15"/>
      <c r="G54" s="15"/>
      <c r="H54" s="27"/>
    </row>
    <row r="55" spans="1:9" ht="13" x14ac:dyDescent="0.3">
      <c r="A55" s="144"/>
      <c r="C55" s="27"/>
      <c r="D55" s="28" t="s">
        <v>21</v>
      </c>
      <c r="E55" s="148" t="str">
        <f>E21</f>
        <v>31/XX/20XX</v>
      </c>
      <c r="F55" s="148" t="str">
        <f>F21</f>
        <v>31/XX/20XX</v>
      </c>
      <c r="G55" s="148" t="str">
        <f>G21</f>
        <v>31/XX/20XX</v>
      </c>
      <c r="H55" s="27"/>
    </row>
    <row r="56" spans="1:9" ht="11.5" x14ac:dyDescent="0.25">
      <c r="A56" s="144"/>
      <c r="C56" s="27"/>
      <c r="D56" s="13" t="s">
        <v>186</v>
      </c>
      <c r="E56" s="132">
        <v>0</v>
      </c>
      <c r="F56" s="132">
        <v>0</v>
      </c>
      <c r="G56" s="132">
        <v>0</v>
      </c>
      <c r="H56" s="27"/>
    </row>
    <row r="57" spans="1:9" ht="11.5" x14ac:dyDescent="0.25">
      <c r="A57" s="144">
        <f>IF(OR(E57&lt;0,F57&lt;0,G57&lt;0),1,0)</f>
        <v>0</v>
      </c>
      <c r="C57" s="27"/>
      <c r="D57" s="13" t="s">
        <v>175</v>
      </c>
      <c r="E57" s="132">
        <v>0</v>
      </c>
      <c r="F57" s="132">
        <v>0</v>
      </c>
      <c r="G57" s="132">
        <v>0</v>
      </c>
      <c r="H57" s="27"/>
    </row>
    <row r="58" spans="1:9" ht="11.5" x14ac:dyDescent="0.25">
      <c r="A58" s="144">
        <f>IF(OR(E58&lt;0,F58&lt;0,G58&lt;0),1,0)</f>
        <v>0</v>
      </c>
      <c r="C58" s="27"/>
      <c r="D58" s="13" t="s">
        <v>22</v>
      </c>
      <c r="E58" s="132">
        <v>0</v>
      </c>
      <c r="F58" s="132">
        <v>0</v>
      </c>
      <c r="G58" s="132">
        <v>0</v>
      </c>
      <c r="H58" s="27"/>
    </row>
    <row r="59" spans="1:9" ht="11.5" x14ac:dyDescent="0.25">
      <c r="A59" s="144">
        <f t="shared" ref="A59:A60" si="3">IF(OR(E59&lt;0,F59&lt;0,G59&lt;0),1,0)</f>
        <v>0</v>
      </c>
      <c r="C59" s="27"/>
      <c r="D59" s="13" t="s">
        <v>108</v>
      </c>
      <c r="E59" s="132">
        <v>0</v>
      </c>
      <c r="F59" s="132">
        <v>0</v>
      </c>
      <c r="G59" s="132">
        <v>0</v>
      </c>
      <c r="H59" s="27"/>
    </row>
    <row r="60" spans="1:9" ht="11.5" x14ac:dyDescent="0.25">
      <c r="A60" s="144">
        <f t="shared" si="3"/>
        <v>0</v>
      </c>
      <c r="C60" s="27"/>
      <c r="D60" s="13" t="s">
        <v>109</v>
      </c>
      <c r="E60" s="132">
        <v>0</v>
      </c>
      <c r="F60" s="132">
        <v>0</v>
      </c>
      <c r="G60" s="132">
        <v>0</v>
      </c>
      <c r="H60" s="27"/>
    </row>
    <row r="61" spans="1:9" ht="11.5" x14ac:dyDescent="0.25">
      <c r="A61" s="144"/>
      <c r="C61" s="27"/>
      <c r="D61" s="14" t="s">
        <v>23</v>
      </c>
      <c r="E61" s="49">
        <f>SUM(E56:E60)</f>
        <v>0</v>
      </c>
      <c r="F61" s="49">
        <f t="shared" ref="F61:G61" si="4">SUM(F56:F60)</f>
        <v>0</v>
      </c>
      <c r="G61" s="49">
        <f t="shared" si="4"/>
        <v>0</v>
      </c>
      <c r="H61" s="27"/>
    </row>
    <row r="62" spans="1:9" ht="11.5" x14ac:dyDescent="0.25">
      <c r="A62" s="144"/>
      <c r="C62" s="27"/>
      <c r="D62" s="27"/>
      <c r="E62" s="17"/>
      <c r="F62" s="17"/>
      <c r="G62" s="17"/>
      <c r="H62" s="27"/>
    </row>
    <row r="63" spans="1:9" ht="11.5" x14ac:dyDescent="0.25">
      <c r="A63" s="144">
        <f t="shared" ref="A63:A72" si="5">IF(OR(E63&lt;0,F63&lt;0,G63&lt;0),1,0)</f>
        <v>0</v>
      </c>
      <c r="C63" s="27"/>
      <c r="D63" s="18" t="s">
        <v>110</v>
      </c>
      <c r="E63" s="132">
        <v>0</v>
      </c>
      <c r="F63" s="132">
        <v>0</v>
      </c>
      <c r="G63" s="132">
        <v>0</v>
      </c>
      <c r="H63" s="27"/>
    </row>
    <row r="64" spans="1:9" ht="11.5" x14ac:dyDescent="0.25">
      <c r="A64" s="144">
        <f t="shared" si="5"/>
        <v>0</v>
      </c>
      <c r="C64" s="27"/>
      <c r="D64" s="18" t="s">
        <v>332</v>
      </c>
      <c r="E64" s="132">
        <v>0</v>
      </c>
      <c r="F64" s="132">
        <v>0</v>
      </c>
      <c r="G64" s="132">
        <v>0</v>
      </c>
      <c r="H64" s="27"/>
    </row>
    <row r="65" spans="1:8" ht="11.5" x14ac:dyDescent="0.25">
      <c r="A65" s="144">
        <f t="shared" si="5"/>
        <v>0</v>
      </c>
      <c r="C65" s="27"/>
      <c r="D65" s="18" t="s">
        <v>118</v>
      </c>
      <c r="E65" s="132">
        <v>0</v>
      </c>
      <c r="F65" s="132">
        <v>0</v>
      </c>
      <c r="G65" s="132">
        <v>0</v>
      </c>
      <c r="H65" s="27"/>
    </row>
    <row r="66" spans="1:8" ht="11.5" x14ac:dyDescent="0.25">
      <c r="A66" s="144">
        <f t="shared" si="5"/>
        <v>0</v>
      </c>
      <c r="C66" s="27"/>
      <c r="D66" s="18" t="s">
        <v>135</v>
      </c>
      <c r="E66" s="132">
        <v>0</v>
      </c>
      <c r="F66" s="132">
        <v>0</v>
      </c>
      <c r="G66" s="132">
        <v>0</v>
      </c>
      <c r="H66" s="27"/>
    </row>
    <row r="67" spans="1:8" ht="11.5" x14ac:dyDescent="0.25">
      <c r="A67" s="144">
        <f t="shared" si="5"/>
        <v>0</v>
      </c>
      <c r="C67" s="27"/>
      <c r="D67" s="18" t="s">
        <v>136</v>
      </c>
      <c r="E67" s="132">
        <v>0</v>
      </c>
      <c r="F67" s="132">
        <v>0</v>
      </c>
      <c r="G67" s="132">
        <v>0</v>
      </c>
      <c r="H67" s="27"/>
    </row>
    <row r="68" spans="1:8" ht="11.5" x14ac:dyDescent="0.25">
      <c r="A68" s="144">
        <f t="shared" si="5"/>
        <v>0</v>
      </c>
      <c r="C68" s="27"/>
      <c r="D68" s="18" t="s">
        <v>112</v>
      </c>
      <c r="E68" s="132">
        <v>0</v>
      </c>
      <c r="F68" s="132">
        <v>0</v>
      </c>
      <c r="G68" s="132">
        <v>0</v>
      </c>
      <c r="H68" s="27"/>
    </row>
    <row r="69" spans="1:8" ht="11.5" x14ac:dyDescent="0.25">
      <c r="A69" s="144">
        <f t="shared" si="5"/>
        <v>0</v>
      </c>
      <c r="C69" s="27"/>
      <c r="D69" s="18" t="s">
        <v>333</v>
      </c>
      <c r="E69" s="132">
        <v>0</v>
      </c>
      <c r="F69" s="132">
        <v>0</v>
      </c>
      <c r="G69" s="132">
        <v>0</v>
      </c>
      <c r="H69" s="27"/>
    </row>
    <row r="70" spans="1:8" ht="11.5" x14ac:dyDescent="0.25">
      <c r="A70" s="144">
        <f t="shared" si="5"/>
        <v>0</v>
      </c>
      <c r="C70" s="27"/>
      <c r="D70" s="18" t="s">
        <v>176</v>
      </c>
      <c r="E70" s="132">
        <v>0</v>
      </c>
      <c r="F70" s="132">
        <v>0</v>
      </c>
      <c r="G70" s="132">
        <v>0</v>
      </c>
      <c r="H70" s="27"/>
    </row>
    <row r="71" spans="1:8" ht="11.5" x14ac:dyDescent="0.25">
      <c r="A71" s="144">
        <f t="shared" si="5"/>
        <v>0</v>
      </c>
      <c r="C71" s="27"/>
      <c r="D71" s="18" t="s">
        <v>113</v>
      </c>
      <c r="E71" s="132">
        <v>0</v>
      </c>
      <c r="F71" s="132">
        <v>0</v>
      </c>
      <c r="G71" s="132">
        <v>0</v>
      </c>
      <c r="H71" s="27"/>
    </row>
    <row r="72" spans="1:8" ht="11.5" x14ac:dyDescent="0.25">
      <c r="A72" s="144">
        <f t="shared" si="5"/>
        <v>0</v>
      </c>
      <c r="C72" s="27"/>
      <c r="D72" s="18" t="s">
        <v>114</v>
      </c>
      <c r="E72" s="132">
        <v>0</v>
      </c>
      <c r="F72" s="132">
        <v>0</v>
      </c>
      <c r="G72" s="132">
        <v>0</v>
      </c>
      <c r="H72" s="27"/>
    </row>
    <row r="73" spans="1:8" ht="11.5" x14ac:dyDescent="0.25">
      <c r="A73" s="144"/>
      <c r="C73" s="27"/>
      <c r="D73" s="14" t="s">
        <v>24</v>
      </c>
      <c r="E73" s="49">
        <f>SUM(E63:E72)</f>
        <v>0</v>
      </c>
      <c r="F73" s="49">
        <f>SUM(F63:F72)</f>
        <v>0</v>
      </c>
      <c r="G73" s="49">
        <f>SUM(G63:G72)</f>
        <v>0</v>
      </c>
      <c r="H73" s="27"/>
    </row>
    <row r="74" spans="1:8" ht="11.5" x14ac:dyDescent="0.25">
      <c r="A74" s="144"/>
      <c r="C74" s="27"/>
      <c r="D74" s="27"/>
      <c r="E74" s="17"/>
      <c r="F74" s="17"/>
      <c r="G74" s="17"/>
      <c r="H74" s="27"/>
    </row>
    <row r="75" spans="1:8" ht="11.5" x14ac:dyDescent="0.25">
      <c r="A75" s="144">
        <f t="shared" ref="A75:A90" si="6">IF(OR(E75&lt;0,F75&lt;0,G75&lt;0),1,0)</f>
        <v>0</v>
      </c>
      <c r="C75" s="27"/>
      <c r="D75" s="13" t="s">
        <v>25</v>
      </c>
      <c r="E75" s="132">
        <v>0</v>
      </c>
      <c r="F75" s="132">
        <v>0</v>
      </c>
      <c r="G75" s="132">
        <v>0</v>
      </c>
      <c r="H75" s="27"/>
    </row>
    <row r="76" spans="1:8" ht="11.5" x14ac:dyDescent="0.25">
      <c r="A76" s="144">
        <f t="shared" si="6"/>
        <v>0</v>
      </c>
      <c r="C76" s="27"/>
      <c r="D76" s="13" t="s">
        <v>115</v>
      </c>
      <c r="E76" s="132">
        <v>0</v>
      </c>
      <c r="F76" s="132">
        <v>0</v>
      </c>
      <c r="G76" s="132">
        <v>0</v>
      </c>
      <c r="H76" s="27"/>
    </row>
    <row r="77" spans="1:8" ht="11.5" x14ac:dyDescent="0.25">
      <c r="A77" s="144">
        <f t="shared" si="6"/>
        <v>0</v>
      </c>
      <c r="C77" s="27"/>
      <c r="D77" s="13" t="s">
        <v>116</v>
      </c>
      <c r="E77" s="132">
        <v>0</v>
      </c>
      <c r="F77" s="132">
        <v>0</v>
      </c>
      <c r="G77" s="132">
        <v>0</v>
      </c>
      <c r="H77" s="27"/>
    </row>
    <row r="78" spans="1:8" ht="11.5" x14ac:dyDescent="0.25">
      <c r="A78" s="144">
        <f t="shared" si="6"/>
        <v>0</v>
      </c>
      <c r="C78" s="27"/>
      <c r="D78" s="13" t="s">
        <v>114</v>
      </c>
      <c r="E78" s="132">
        <v>0</v>
      </c>
      <c r="F78" s="132">
        <v>0</v>
      </c>
      <c r="G78" s="132">
        <v>0</v>
      </c>
      <c r="H78" s="27"/>
    </row>
    <row r="79" spans="1:8" ht="11.5" x14ac:dyDescent="0.25">
      <c r="A79" s="144">
        <f t="shared" si="6"/>
        <v>0</v>
      </c>
      <c r="C79" s="27"/>
      <c r="D79" s="13" t="s">
        <v>118</v>
      </c>
      <c r="E79" s="132">
        <v>0</v>
      </c>
      <c r="F79" s="132">
        <v>0</v>
      </c>
      <c r="G79" s="132">
        <v>0</v>
      </c>
      <c r="H79" s="27"/>
    </row>
    <row r="80" spans="1:8" ht="11.5" x14ac:dyDescent="0.25">
      <c r="A80" s="144">
        <f t="shared" si="6"/>
        <v>0</v>
      </c>
      <c r="C80" s="27"/>
      <c r="D80" s="13" t="s">
        <v>117</v>
      </c>
      <c r="E80" s="132">
        <v>0</v>
      </c>
      <c r="F80" s="132">
        <v>0</v>
      </c>
      <c r="G80" s="132">
        <v>0</v>
      </c>
      <c r="H80" s="27"/>
    </row>
    <row r="81" spans="1:8" ht="11.5" x14ac:dyDescent="0.25">
      <c r="A81" s="144">
        <f t="shared" si="6"/>
        <v>0</v>
      </c>
      <c r="C81" s="27"/>
      <c r="D81" s="21" t="s">
        <v>226</v>
      </c>
      <c r="E81" s="132">
        <v>0</v>
      </c>
      <c r="F81" s="132">
        <v>0</v>
      </c>
      <c r="G81" s="132">
        <v>0</v>
      </c>
      <c r="H81" s="27"/>
    </row>
    <row r="82" spans="1:8" ht="11.5" x14ac:dyDescent="0.25">
      <c r="A82" s="144">
        <f t="shared" si="6"/>
        <v>0</v>
      </c>
      <c r="C82" s="27"/>
      <c r="D82" s="63" t="s">
        <v>136</v>
      </c>
      <c r="E82" s="132">
        <v>0</v>
      </c>
      <c r="F82" s="132">
        <v>0</v>
      </c>
      <c r="G82" s="132">
        <v>0</v>
      </c>
      <c r="H82" s="27"/>
    </row>
    <row r="83" spans="1:8" ht="11.5" x14ac:dyDescent="0.25">
      <c r="A83" s="144">
        <f t="shared" si="6"/>
        <v>0</v>
      </c>
      <c r="C83" s="27"/>
      <c r="D83" s="13" t="s">
        <v>32</v>
      </c>
      <c r="E83" s="132">
        <v>0</v>
      </c>
      <c r="F83" s="132">
        <v>0</v>
      </c>
      <c r="G83" s="132">
        <v>0</v>
      </c>
      <c r="H83" s="27"/>
    </row>
    <row r="84" spans="1:8" ht="11.5" x14ac:dyDescent="0.25">
      <c r="A84" s="144">
        <f t="shared" si="6"/>
        <v>0</v>
      </c>
      <c r="C84" s="27"/>
      <c r="D84" s="13" t="s">
        <v>28</v>
      </c>
      <c r="E84" s="132">
        <v>0</v>
      </c>
      <c r="F84" s="132">
        <v>0</v>
      </c>
      <c r="G84" s="132">
        <v>0</v>
      </c>
      <c r="H84" s="27"/>
    </row>
    <row r="85" spans="1:8" ht="11.5" x14ac:dyDescent="0.25">
      <c r="A85" s="144">
        <f t="shared" si="6"/>
        <v>0</v>
      </c>
      <c r="C85" s="27"/>
      <c r="D85" s="13" t="s">
        <v>69</v>
      </c>
      <c r="E85" s="132">
        <v>0</v>
      </c>
      <c r="F85" s="132">
        <v>0</v>
      </c>
      <c r="G85" s="132">
        <v>0</v>
      </c>
      <c r="H85" s="27"/>
    </row>
    <row r="86" spans="1:8" ht="11.5" x14ac:dyDescent="0.25">
      <c r="A86" s="144">
        <f t="shared" si="6"/>
        <v>0</v>
      </c>
      <c r="C86" s="27"/>
      <c r="D86" s="20" t="s">
        <v>70</v>
      </c>
      <c r="E86" s="132">
        <v>0</v>
      </c>
      <c r="F86" s="132">
        <v>0</v>
      </c>
      <c r="G86" s="132">
        <v>0</v>
      </c>
      <c r="H86" s="27"/>
    </row>
    <row r="87" spans="1:8" ht="11.5" x14ac:dyDescent="0.25">
      <c r="A87" s="144">
        <f t="shared" si="6"/>
        <v>0</v>
      </c>
      <c r="C87" s="27"/>
      <c r="D87" s="20" t="s">
        <v>112</v>
      </c>
      <c r="E87" s="132">
        <v>0</v>
      </c>
      <c r="F87" s="132">
        <v>0</v>
      </c>
      <c r="G87" s="132">
        <v>0</v>
      </c>
      <c r="H87" s="27"/>
    </row>
    <row r="88" spans="1:8" ht="11.5" x14ac:dyDescent="0.25">
      <c r="A88" s="144">
        <f t="shared" si="6"/>
        <v>0</v>
      </c>
      <c r="C88" s="27"/>
      <c r="D88" s="20" t="s">
        <v>119</v>
      </c>
      <c r="E88" s="132">
        <v>0</v>
      </c>
      <c r="F88" s="132">
        <v>0</v>
      </c>
      <c r="G88" s="132">
        <v>0</v>
      </c>
      <c r="H88" s="27"/>
    </row>
    <row r="89" spans="1:8" ht="11.5" x14ac:dyDescent="0.25">
      <c r="A89" s="144">
        <f t="shared" si="6"/>
        <v>0</v>
      </c>
      <c r="C89" s="27"/>
      <c r="D89" s="13" t="s">
        <v>187</v>
      </c>
      <c r="E89" s="132">
        <v>0</v>
      </c>
      <c r="F89" s="132">
        <v>0</v>
      </c>
      <c r="G89" s="132">
        <v>0</v>
      </c>
      <c r="H89" s="27"/>
    </row>
    <row r="90" spans="1:8" ht="11.5" x14ac:dyDescent="0.25">
      <c r="A90" s="144">
        <f t="shared" si="6"/>
        <v>0</v>
      </c>
      <c r="C90" s="27"/>
      <c r="D90" s="13" t="s">
        <v>120</v>
      </c>
      <c r="E90" s="132">
        <v>0</v>
      </c>
      <c r="F90" s="132">
        <v>0</v>
      </c>
      <c r="G90" s="132">
        <v>0</v>
      </c>
      <c r="H90" s="27"/>
    </row>
    <row r="91" spans="1:8" ht="11.5" x14ac:dyDescent="0.25">
      <c r="A91" s="144"/>
      <c r="C91" s="27"/>
      <c r="D91" s="14" t="s">
        <v>29</v>
      </c>
      <c r="E91" s="49">
        <f>SUM(E75:E90)</f>
        <v>0</v>
      </c>
      <c r="F91" s="49">
        <f>SUM(F75:F90)</f>
        <v>0</v>
      </c>
      <c r="G91" s="49">
        <f>SUM(G75:G90)</f>
        <v>0</v>
      </c>
      <c r="H91" s="27"/>
    </row>
    <row r="92" spans="1:8" ht="11.5" x14ac:dyDescent="0.25">
      <c r="A92" s="144"/>
      <c r="C92" s="27"/>
      <c r="D92" s="27"/>
      <c r="E92" s="17"/>
      <c r="F92" s="17"/>
      <c r="G92" s="17"/>
      <c r="H92" s="27"/>
    </row>
    <row r="93" spans="1:8" ht="11.5" x14ac:dyDescent="0.25">
      <c r="A93" s="144">
        <f t="shared" ref="A93:A108" si="7">IF(OR(E93&lt;0,F93&lt;0,G93&lt;0),1,0)</f>
        <v>0</v>
      </c>
      <c r="C93" s="27"/>
      <c r="D93" s="19" t="s">
        <v>121</v>
      </c>
      <c r="E93" s="132">
        <v>0</v>
      </c>
      <c r="F93" s="132">
        <v>0</v>
      </c>
      <c r="G93" s="132">
        <v>0</v>
      </c>
      <c r="H93" s="27"/>
    </row>
    <row r="94" spans="1:8" ht="11.5" x14ac:dyDescent="0.25">
      <c r="A94" s="144">
        <f t="shared" si="7"/>
        <v>0</v>
      </c>
      <c r="C94" s="27"/>
      <c r="D94" s="19" t="s">
        <v>31</v>
      </c>
      <c r="E94" s="132">
        <v>0</v>
      </c>
      <c r="F94" s="132">
        <v>0</v>
      </c>
      <c r="G94" s="132">
        <v>0</v>
      </c>
      <c r="H94" s="27"/>
    </row>
    <row r="95" spans="1:8" ht="11.5" x14ac:dyDescent="0.25">
      <c r="A95" s="144">
        <f t="shared" si="7"/>
        <v>0</v>
      </c>
      <c r="C95" s="27"/>
      <c r="D95" s="19" t="s">
        <v>122</v>
      </c>
      <c r="E95" s="132">
        <v>0</v>
      </c>
      <c r="F95" s="132">
        <v>0</v>
      </c>
      <c r="G95" s="132">
        <v>0</v>
      </c>
      <c r="H95" s="27"/>
    </row>
    <row r="96" spans="1:8" ht="11.5" x14ac:dyDescent="0.25">
      <c r="A96" s="144">
        <f t="shared" si="7"/>
        <v>0</v>
      </c>
      <c r="C96" s="27"/>
      <c r="D96" s="19" t="s">
        <v>177</v>
      </c>
      <c r="E96" s="132">
        <v>0</v>
      </c>
      <c r="F96" s="132">
        <v>0</v>
      </c>
      <c r="G96" s="132">
        <v>0</v>
      </c>
      <c r="H96" s="27"/>
    </row>
    <row r="97" spans="1:8" ht="11.5" x14ac:dyDescent="0.25">
      <c r="A97" s="144">
        <f t="shared" si="7"/>
        <v>0</v>
      </c>
      <c r="C97" s="27"/>
      <c r="D97" s="21" t="s">
        <v>128</v>
      </c>
      <c r="E97" s="132">
        <v>0</v>
      </c>
      <c r="F97" s="132">
        <v>0</v>
      </c>
      <c r="G97" s="132">
        <v>0</v>
      </c>
      <c r="H97" s="27"/>
    </row>
    <row r="98" spans="1:8" ht="11.5" x14ac:dyDescent="0.25">
      <c r="A98" s="144">
        <f t="shared" si="7"/>
        <v>0</v>
      </c>
      <c r="C98" s="27"/>
      <c r="D98" s="19" t="s">
        <v>123</v>
      </c>
      <c r="E98" s="132">
        <v>0</v>
      </c>
      <c r="F98" s="132">
        <v>0</v>
      </c>
      <c r="G98" s="132">
        <v>0</v>
      </c>
      <c r="H98" s="27"/>
    </row>
    <row r="99" spans="1:8" ht="11.5" x14ac:dyDescent="0.25">
      <c r="A99" s="144">
        <f t="shared" si="7"/>
        <v>0</v>
      </c>
      <c r="C99" s="27"/>
      <c r="D99" s="19" t="s">
        <v>178</v>
      </c>
      <c r="E99" s="132">
        <v>0</v>
      </c>
      <c r="F99" s="132">
        <v>0</v>
      </c>
      <c r="G99" s="132">
        <v>0</v>
      </c>
      <c r="H99" s="27"/>
    </row>
    <row r="100" spans="1:8" ht="11.5" x14ac:dyDescent="0.25">
      <c r="A100" s="144">
        <f t="shared" si="7"/>
        <v>0</v>
      </c>
      <c r="C100" s="27"/>
      <c r="D100" s="19" t="s">
        <v>137</v>
      </c>
      <c r="E100" s="132">
        <v>0</v>
      </c>
      <c r="F100" s="132">
        <v>0</v>
      </c>
      <c r="G100" s="132">
        <v>0</v>
      </c>
      <c r="H100" s="27"/>
    </row>
    <row r="101" spans="1:8" ht="11.5" x14ac:dyDescent="0.25">
      <c r="A101" s="144">
        <f t="shared" si="7"/>
        <v>0</v>
      </c>
      <c r="C101" s="27"/>
      <c r="D101" s="21" t="s">
        <v>142</v>
      </c>
      <c r="E101" s="132">
        <v>0</v>
      </c>
      <c r="F101" s="132">
        <v>0</v>
      </c>
      <c r="G101" s="132">
        <v>0</v>
      </c>
      <c r="H101" s="27"/>
    </row>
    <row r="102" spans="1:8" ht="11.5" x14ac:dyDescent="0.25">
      <c r="A102" s="144">
        <f t="shared" si="7"/>
        <v>0</v>
      </c>
      <c r="C102" s="27"/>
      <c r="D102" s="65" t="s">
        <v>138</v>
      </c>
      <c r="E102" s="132">
        <v>0</v>
      </c>
      <c r="F102" s="132">
        <v>0</v>
      </c>
      <c r="G102" s="132">
        <v>0</v>
      </c>
      <c r="H102" s="27"/>
    </row>
    <row r="103" spans="1:8" ht="11.5" x14ac:dyDescent="0.25">
      <c r="A103" s="144">
        <f t="shared" si="7"/>
        <v>0</v>
      </c>
      <c r="C103" s="27"/>
      <c r="D103" s="19" t="s">
        <v>112</v>
      </c>
      <c r="E103" s="132">
        <v>0</v>
      </c>
      <c r="F103" s="132">
        <v>0</v>
      </c>
      <c r="G103" s="132">
        <v>0</v>
      </c>
      <c r="H103" s="27"/>
    </row>
    <row r="104" spans="1:8" s="27" customFormat="1" ht="11.5" x14ac:dyDescent="0.25">
      <c r="A104" s="144">
        <f t="shared" si="7"/>
        <v>0</v>
      </c>
      <c r="D104" s="19" t="s">
        <v>339</v>
      </c>
      <c r="E104" s="132">
        <v>0</v>
      </c>
      <c r="F104" s="132">
        <v>0</v>
      </c>
      <c r="G104" s="132">
        <v>0</v>
      </c>
    </row>
    <row r="105" spans="1:8" ht="11.5" x14ac:dyDescent="0.25">
      <c r="A105" s="144">
        <f t="shared" si="7"/>
        <v>0</v>
      </c>
      <c r="C105" s="27"/>
      <c r="D105" s="19" t="s">
        <v>34</v>
      </c>
      <c r="E105" s="132">
        <v>0</v>
      </c>
      <c r="F105" s="132">
        <v>0</v>
      </c>
      <c r="G105" s="132">
        <v>0</v>
      </c>
      <c r="H105" s="27"/>
    </row>
    <row r="106" spans="1:8" ht="11.5" x14ac:dyDescent="0.25">
      <c r="A106" s="144">
        <f t="shared" si="7"/>
        <v>0</v>
      </c>
      <c r="C106" s="27"/>
      <c r="D106" s="19" t="s">
        <v>33</v>
      </c>
      <c r="E106" s="132">
        <v>0</v>
      </c>
      <c r="F106" s="132">
        <v>0</v>
      </c>
      <c r="G106" s="132">
        <v>0</v>
      </c>
      <c r="H106" s="27"/>
    </row>
    <row r="107" spans="1:8" ht="11.5" x14ac:dyDescent="0.25">
      <c r="A107" s="144">
        <f t="shared" si="7"/>
        <v>0</v>
      </c>
      <c r="C107" s="27"/>
      <c r="D107" s="19" t="s">
        <v>124</v>
      </c>
      <c r="E107" s="132">
        <v>0</v>
      </c>
      <c r="F107" s="132">
        <v>0</v>
      </c>
      <c r="G107" s="132">
        <v>0</v>
      </c>
      <c r="H107" s="27"/>
    </row>
    <row r="108" spans="1:8" ht="11.5" x14ac:dyDescent="0.25">
      <c r="A108" s="144">
        <f t="shared" si="7"/>
        <v>0</v>
      </c>
      <c r="C108" s="27"/>
      <c r="D108" s="19" t="s">
        <v>125</v>
      </c>
      <c r="E108" s="132">
        <v>0</v>
      </c>
      <c r="F108" s="132">
        <v>0</v>
      </c>
      <c r="G108" s="132">
        <v>0</v>
      </c>
      <c r="H108" s="27"/>
    </row>
    <row r="109" spans="1:8" ht="11.5" x14ac:dyDescent="0.25">
      <c r="A109" s="144"/>
      <c r="C109" s="27"/>
      <c r="D109" s="14" t="s">
        <v>35</v>
      </c>
      <c r="E109" s="49">
        <f>SUM(E93:E108)</f>
        <v>0</v>
      </c>
      <c r="F109" s="49">
        <f>SUM(F93:F108)</f>
        <v>0</v>
      </c>
      <c r="G109" s="49">
        <f>SUM(G93:G108)</f>
        <v>0</v>
      </c>
      <c r="H109" s="27"/>
    </row>
    <row r="110" spans="1:8" ht="11.5" x14ac:dyDescent="0.25">
      <c r="A110" s="144"/>
      <c r="C110" s="27"/>
      <c r="D110" s="27"/>
      <c r="E110" s="17"/>
      <c r="F110" s="17"/>
      <c r="G110" s="17"/>
      <c r="H110" s="27"/>
    </row>
    <row r="111" spans="1:8" ht="11.5" x14ac:dyDescent="0.25">
      <c r="A111" s="144"/>
      <c r="C111" s="27"/>
      <c r="D111" s="14" t="s">
        <v>36</v>
      </c>
      <c r="E111" s="49">
        <f>E91-E109</f>
        <v>0</v>
      </c>
      <c r="F111" s="49">
        <f>F91-F109</f>
        <v>0</v>
      </c>
      <c r="G111" s="49">
        <f>G91-G109</f>
        <v>0</v>
      </c>
      <c r="H111" s="27"/>
    </row>
    <row r="112" spans="1:8" ht="11.5" x14ac:dyDescent="0.25">
      <c r="A112" s="144"/>
      <c r="C112" s="27"/>
      <c r="D112" s="27"/>
      <c r="E112" s="17"/>
      <c r="F112" s="17"/>
      <c r="G112" s="17"/>
      <c r="H112" s="27"/>
    </row>
    <row r="113" spans="1:9" ht="11.5" x14ac:dyDescent="0.25">
      <c r="A113" s="144"/>
      <c r="C113" s="27"/>
      <c r="D113" s="22" t="s">
        <v>237</v>
      </c>
      <c r="E113" s="50">
        <f>(E61+E91+E73)-E109</f>
        <v>0</v>
      </c>
      <c r="F113" s="50">
        <f>(F61+F91+F73)-F109</f>
        <v>0</v>
      </c>
      <c r="G113" s="50">
        <f>(G61+G91+G73)-G109</f>
        <v>0</v>
      </c>
      <c r="H113" s="27"/>
    </row>
    <row r="114" spans="1:9" ht="11.5" x14ac:dyDescent="0.25">
      <c r="A114" s="144"/>
      <c r="C114" s="27"/>
      <c r="D114" s="27"/>
      <c r="E114" s="17"/>
      <c r="F114" s="17"/>
      <c r="G114" s="17"/>
      <c r="H114" s="27"/>
    </row>
    <row r="115" spans="1:9" ht="11.5" x14ac:dyDescent="0.25">
      <c r="A115" s="144">
        <f t="shared" ref="A115:A128" si="8">IF(OR(E115&lt;0,F115&lt;0,G115&lt;0),1,0)</f>
        <v>0</v>
      </c>
      <c r="C115" s="27"/>
      <c r="D115" s="19" t="s">
        <v>128</v>
      </c>
      <c r="E115" s="132">
        <v>0</v>
      </c>
      <c r="F115" s="132">
        <v>0</v>
      </c>
      <c r="G115" s="132">
        <v>0</v>
      </c>
      <c r="H115" s="27"/>
    </row>
    <row r="116" spans="1:9" ht="11.5" x14ac:dyDescent="0.25">
      <c r="A116" s="144">
        <f t="shared" si="8"/>
        <v>0</v>
      </c>
      <c r="C116" s="27"/>
      <c r="D116" s="64" t="s">
        <v>130</v>
      </c>
      <c r="E116" s="132">
        <v>0</v>
      </c>
      <c r="F116" s="132">
        <v>0</v>
      </c>
      <c r="G116" s="132">
        <v>0</v>
      </c>
      <c r="H116" s="27"/>
    </row>
    <row r="117" spans="1:9" ht="11.5" x14ac:dyDescent="0.25">
      <c r="A117" s="144">
        <f t="shared" si="8"/>
        <v>0</v>
      </c>
      <c r="C117" s="27"/>
      <c r="D117" s="21" t="s">
        <v>142</v>
      </c>
      <c r="E117" s="132">
        <v>0</v>
      </c>
      <c r="F117" s="132">
        <v>0</v>
      </c>
      <c r="G117" s="132">
        <v>0</v>
      </c>
      <c r="H117" s="27"/>
    </row>
    <row r="118" spans="1:9" ht="11.5" x14ac:dyDescent="0.25">
      <c r="A118" s="144">
        <f t="shared" si="8"/>
        <v>0</v>
      </c>
      <c r="C118" s="27"/>
      <c r="D118" s="13" t="s">
        <v>138</v>
      </c>
      <c r="E118" s="132">
        <v>0</v>
      </c>
      <c r="F118" s="132">
        <v>0</v>
      </c>
      <c r="G118" s="132">
        <v>0</v>
      </c>
      <c r="H118" s="27"/>
    </row>
    <row r="119" spans="1:9" ht="11.5" x14ac:dyDescent="0.25">
      <c r="A119" s="144">
        <f t="shared" si="8"/>
        <v>0</v>
      </c>
      <c r="C119" s="27"/>
      <c r="D119" s="13" t="s">
        <v>37</v>
      </c>
      <c r="E119" s="132">
        <v>0</v>
      </c>
      <c r="F119" s="132">
        <v>0</v>
      </c>
      <c r="G119" s="132">
        <v>0</v>
      </c>
      <c r="H119" s="27"/>
    </row>
    <row r="120" spans="1:9" ht="11.5" x14ac:dyDescent="0.25">
      <c r="A120" s="144">
        <f t="shared" si="8"/>
        <v>0</v>
      </c>
      <c r="C120" s="27"/>
      <c r="D120" s="13" t="s">
        <v>126</v>
      </c>
      <c r="E120" s="132">
        <v>0</v>
      </c>
      <c r="F120" s="132">
        <v>0</v>
      </c>
      <c r="G120" s="132">
        <v>0</v>
      </c>
      <c r="H120" s="27"/>
    </row>
    <row r="121" spans="1:9" ht="11.5" x14ac:dyDescent="0.25">
      <c r="A121" s="144">
        <f t="shared" si="8"/>
        <v>0</v>
      </c>
      <c r="C121" s="27"/>
      <c r="D121" s="13" t="s">
        <v>33</v>
      </c>
      <c r="E121" s="132">
        <v>0</v>
      </c>
      <c r="F121" s="132">
        <v>0</v>
      </c>
      <c r="G121" s="132">
        <v>0</v>
      </c>
      <c r="H121" s="27"/>
    </row>
    <row r="122" spans="1:9" ht="11.5" x14ac:dyDescent="0.25">
      <c r="A122" s="144">
        <f t="shared" si="8"/>
        <v>0</v>
      </c>
      <c r="C122" s="27"/>
      <c r="D122" s="13" t="s">
        <v>127</v>
      </c>
      <c r="E122" s="132">
        <v>0</v>
      </c>
      <c r="F122" s="132">
        <v>0</v>
      </c>
      <c r="G122" s="132">
        <v>0</v>
      </c>
      <c r="H122" s="27"/>
    </row>
    <row r="123" spans="1:9" ht="11.5" x14ac:dyDescent="0.25">
      <c r="A123" s="144">
        <f t="shared" si="8"/>
        <v>0</v>
      </c>
      <c r="C123" s="27"/>
      <c r="D123" s="19" t="s">
        <v>177</v>
      </c>
      <c r="E123" s="132">
        <v>0</v>
      </c>
      <c r="F123" s="132">
        <v>0</v>
      </c>
      <c r="G123" s="132">
        <v>0</v>
      </c>
      <c r="H123" s="27"/>
    </row>
    <row r="124" spans="1:9" ht="11.5" x14ac:dyDescent="0.25">
      <c r="A124" s="144">
        <f t="shared" si="8"/>
        <v>0</v>
      </c>
      <c r="C124" s="27"/>
      <c r="D124" s="19" t="s">
        <v>137</v>
      </c>
      <c r="E124" s="132">
        <v>0</v>
      </c>
      <c r="F124" s="132">
        <v>0</v>
      </c>
      <c r="G124" s="132">
        <v>0</v>
      </c>
      <c r="H124" s="27"/>
    </row>
    <row r="125" spans="1:9" ht="11.5" x14ac:dyDescent="0.25">
      <c r="A125" s="144">
        <f t="shared" si="8"/>
        <v>0</v>
      </c>
      <c r="C125" s="27"/>
      <c r="D125" s="19" t="s">
        <v>139</v>
      </c>
      <c r="E125" s="132">
        <v>0</v>
      </c>
      <c r="F125" s="132">
        <v>0</v>
      </c>
      <c r="G125" s="132">
        <v>0</v>
      </c>
      <c r="H125" s="27"/>
    </row>
    <row r="126" spans="1:9" ht="11.5" x14ac:dyDescent="0.25">
      <c r="A126" s="144">
        <f t="shared" si="8"/>
        <v>0</v>
      </c>
      <c r="C126" s="27"/>
      <c r="D126" s="19" t="s">
        <v>112</v>
      </c>
      <c r="E126" s="132">
        <v>0</v>
      </c>
      <c r="F126" s="132">
        <v>0</v>
      </c>
      <c r="G126" s="132">
        <v>0</v>
      </c>
      <c r="H126" s="27"/>
      <c r="I126" s="27"/>
    </row>
    <row r="127" spans="1:9" s="27" customFormat="1" ht="11.5" x14ac:dyDescent="0.25">
      <c r="A127" s="144">
        <f t="shared" si="8"/>
        <v>0</v>
      </c>
      <c r="D127" s="19" t="s">
        <v>339</v>
      </c>
      <c r="E127" s="132">
        <v>0</v>
      </c>
      <c r="F127" s="132">
        <v>0</v>
      </c>
      <c r="G127" s="132">
        <v>0</v>
      </c>
    </row>
    <row r="128" spans="1:9" ht="11.5" x14ac:dyDescent="0.25">
      <c r="A128" s="144">
        <f t="shared" si="8"/>
        <v>0</v>
      </c>
      <c r="C128" s="27"/>
      <c r="D128" s="13" t="s">
        <v>334</v>
      </c>
      <c r="E128" s="132">
        <v>0</v>
      </c>
      <c r="F128" s="132">
        <v>0</v>
      </c>
      <c r="G128" s="132">
        <v>0</v>
      </c>
      <c r="H128" s="27"/>
    </row>
    <row r="129" spans="1:9" ht="11.5" x14ac:dyDescent="0.25">
      <c r="A129" s="144"/>
      <c r="C129" s="27"/>
      <c r="D129" s="14" t="s">
        <v>336</v>
      </c>
      <c r="E129" s="49">
        <f>SUM(E115:E128)</f>
        <v>0</v>
      </c>
      <c r="F129" s="49">
        <f>SUM(F115:F128)</f>
        <v>0</v>
      </c>
      <c r="G129" s="49">
        <f>SUM(G115:G128)</f>
        <v>0</v>
      </c>
      <c r="H129" s="27"/>
    </row>
    <row r="130" spans="1:9" ht="11.5" x14ac:dyDescent="0.25">
      <c r="A130" s="144"/>
      <c r="C130" s="27"/>
      <c r="D130" s="27"/>
      <c r="E130" s="17"/>
      <c r="F130" s="17"/>
      <c r="G130" s="17"/>
      <c r="H130" s="27"/>
    </row>
    <row r="131" spans="1:9" ht="11.5" x14ac:dyDescent="0.25">
      <c r="B131" s="144"/>
      <c r="C131" s="27"/>
      <c r="D131" s="13" t="s">
        <v>445</v>
      </c>
      <c r="E131" s="132">
        <v>0</v>
      </c>
      <c r="F131" s="132">
        <v>0</v>
      </c>
      <c r="G131" s="132">
        <v>0</v>
      </c>
      <c r="H131" s="27"/>
    </row>
    <row r="132" spans="1:9" ht="11.5" x14ac:dyDescent="0.25">
      <c r="B132" s="144"/>
      <c r="C132" s="27"/>
      <c r="D132" s="13" t="s">
        <v>179</v>
      </c>
      <c r="E132" s="132">
        <v>0</v>
      </c>
      <c r="F132" s="132">
        <v>0</v>
      </c>
      <c r="G132" s="132">
        <v>0</v>
      </c>
      <c r="H132" s="27"/>
    </row>
    <row r="133" spans="1:9" ht="11.5" x14ac:dyDescent="0.25">
      <c r="B133" s="144"/>
      <c r="C133" s="27"/>
      <c r="D133" s="13" t="s">
        <v>129</v>
      </c>
      <c r="E133" s="132">
        <v>0</v>
      </c>
      <c r="F133" s="132">
        <v>0</v>
      </c>
      <c r="G133" s="132">
        <v>0</v>
      </c>
      <c r="H133" s="27"/>
    </row>
    <row r="134" spans="1:9" ht="11.5" x14ac:dyDescent="0.25">
      <c r="A134" s="144"/>
      <c r="C134" s="27"/>
      <c r="D134" s="14" t="s">
        <v>38</v>
      </c>
      <c r="E134" s="49">
        <f>SUM(E131:E133)</f>
        <v>0</v>
      </c>
      <c r="F134" s="49">
        <f t="shared" ref="F134:G134" si="9">SUM(F131:F133)</f>
        <v>0</v>
      </c>
      <c r="G134" s="49">
        <f t="shared" si="9"/>
        <v>0</v>
      </c>
      <c r="H134" s="27"/>
    </row>
    <row r="135" spans="1:9" ht="11.5" x14ac:dyDescent="0.25">
      <c r="A135" s="144"/>
      <c r="C135" s="27"/>
      <c r="D135" s="27"/>
      <c r="E135" s="17"/>
      <c r="F135" s="17"/>
      <c r="G135" s="17"/>
      <c r="H135" s="27"/>
    </row>
    <row r="136" spans="1:9" ht="11.5" x14ac:dyDescent="0.25">
      <c r="A136" s="144"/>
      <c r="C136" s="27"/>
      <c r="D136" s="22" t="s">
        <v>39</v>
      </c>
      <c r="E136" s="50">
        <f>E129+E134</f>
        <v>0</v>
      </c>
      <c r="F136" s="50">
        <f>F129+F134</f>
        <v>0</v>
      </c>
      <c r="G136" s="50">
        <f>G129+G134</f>
        <v>0</v>
      </c>
      <c r="H136" s="27"/>
    </row>
    <row r="137" spans="1:9" ht="11.5" x14ac:dyDescent="0.25">
      <c r="A137" s="144"/>
      <c r="C137" s="44"/>
      <c r="D137" s="46"/>
      <c r="E137" s="47"/>
      <c r="F137" s="47"/>
      <c r="G137" s="47"/>
      <c r="H137" s="44"/>
      <c r="I137" s="44"/>
    </row>
    <row r="138" spans="1:9" ht="12" x14ac:dyDescent="0.3">
      <c r="A138" s="144">
        <f t="shared" ref="A138" si="10">IF(OR(E138&lt;0,F138&lt;0,G138&lt;0),1,0)</f>
        <v>0</v>
      </c>
      <c r="C138" s="44"/>
      <c r="D138" s="37" t="s">
        <v>180</v>
      </c>
      <c r="E138" s="132">
        <v>0</v>
      </c>
      <c r="F138" s="132">
        <v>0</v>
      </c>
      <c r="G138" s="132">
        <v>0</v>
      </c>
      <c r="H138" s="44"/>
      <c r="I138" s="44"/>
    </row>
    <row r="139" spans="1:9" ht="12" x14ac:dyDescent="0.3">
      <c r="A139" s="144"/>
      <c r="C139" s="44"/>
      <c r="D139" s="37" t="s">
        <v>181</v>
      </c>
      <c r="E139" s="94" t="s">
        <v>141</v>
      </c>
      <c r="F139" s="94" t="s">
        <v>141</v>
      </c>
      <c r="G139" s="94" t="s">
        <v>141</v>
      </c>
      <c r="H139" s="44"/>
      <c r="I139" s="44"/>
    </row>
    <row r="140" spans="1:9" ht="11.5" x14ac:dyDescent="0.25">
      <c r="A140" s="144"/>
      <c r="C140" s="27"/>
      <c r="D140" s="23" t="s">
        <v>40</v>
      </c>
      <c r="E140" s="27"/>
      <c r="F140" s="27"/>
      <c r="G140" s="27"/>
      <c r="H140" s="27"/>
    </row>
    <row r="141" spans="1:9" ht="11.5" x14ac:dyDescent="0.25">
      <c r="A141" s="144"/>
      <c r="C141" s="144"/>
      <c r="D141" s="144"/>
      <c r="E141" s="144"/>
      <c r="F141" s="144"/>
      <c r="G141" s="144"/>
      <c r="H141" s="144"/>
    </row>
    <row r="142" spans="1:9" ht="11.5" x14ac:dyDescent="0.25">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5" x14ac:dyDescent="0.25">
      <c r="A143" s="144"/>
      <c r="C143" s="27"/>
      <c r="D143" s="23"/>
      <c r="E143" s="27"/>
      <c r="F143" s="27"/>
      <c r="G143" s="27"/>
      <c r="H143" s="27"/>
    </row>
    <row r="144" spans="1:9" ht="13" x14ac:dyDescent="0.3">
      <c r="A144" s="144"/>
      <c r="C144" s="27"/>
      <c r="D144" s="28" t="s">
        <v>243</v>
      </c>
      <c r="E144" s="148" t="str">
        <f>E21</f>
        <v>31/XX/20XX</v>
      </c>
      <c r="F144" s="148" t="str">
        <f>F21</f>
        <v>31/XX/20XX</v>
      </c>
      <c r="G144" s="148" t="str">
        <f>G21</f>
        <v>31/XX/20XX</v>
      </c>
      <c r="H144" s="27"/>
    </row>
    <row r="145" spans="1:9" ht="11.5" x14ac:dyDescent="0.25">
      <c r="A145" s="144"/>
      <c r="C145" s="27"/>
      <c r="D145" s="13" t="s">
        <v>246</v>
      </c>
      <c r="E145" s="132">
        <v>0</v>
      </c>
      <c r="F145" s="132">
        <v>0</v>
      </c>
      <c r="G145" s="132">
        <v>0</v>
      </c>
      <c r="H145" s="27"/>
    </row>
    <row r="146" spans="1:9" ht="11.5" x14ac:dyDescent="0.25">
      <c r="A146" s="144"/>
      <c r="C146" s="27"/>
      <c r="D146" s="13" t="s">
        <v>188</v>
      </c>
      <c r="E146" s="132">
        <v>0</v>
      </c>
      <c r="F146" s="132">
        <v>0</v>
      </c>
      <c r="G146" s="132">
        <v>0</v>
      </c>
      <c r="H146" s="27"/>
    </row>
    <row r="147" spans="1:9" ht="11.5" x14ac:dyDescent="0.25">
      <c r="A147" s="144"/>
      <c r="C147" s="27"/>
      <c r="D147" s="14" t="s">
        <v>247</v>
      </c>
      <c r="E147" s="49">
        <f>SUM(E145:E146)</f>
        <v>0</v>
      </c>
      <c r="F147" s="49">
        <f>SUM(F145:F146)</f>
        <v>0</v>
      </c>
      <c r="G147" s="49">
        <f>SUM(G145:G146)</f>
        <v>0</v>
      </c>
      <c r="H147" s="27"/>
    </row>
    <row r="148" spans="1:9" ht="11.5" x14ac:dyDescent="0.25">
      <c r="A148" s="144"/>
      <c r="C148" s="27"/>
      <c r="D148" s="16"/>
      <c r="E148" s="27"/>
      <c r="F148" s="27"/>
      <c r="G148" s="27"/>
      <c r="H148" s="27"/>
    </row>
    <row r="149" spans="1:9" ht="11.5" x14ac:dyDescent="0.25">
      <c r="A149" s="144"/>
      <c r="C149" s="27"/>
      <c r="D149" s="13" t="s">
        <v>183</v>
      </c>
      <c r="E149" s="132"/>
      <c r="F149" s="132"/>
      <c r="G149" s="132"/>
      <c r="H149" s="27"/>
    </row>
    <row r="150" spans="1:9" ht="11.5" x14ac:dyDescent="0.25">
      <c r="A150" s="144"/>
      <c r="C150" s="27"/>
      <c r="D150" s="16"/>
      <c r="E150" s="16"/>
      <c r="F150" s="16"/>
      <c r="G150" s="16"/>
      <c r="H150" s="27"/>
    </row>
    <row r="151" spans="1:9" ht="13" x14ac:dyDescent="0.3">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 x14ac:dyDescent="0.3">
      <c r="A152" s="144"/>
      <c r="C152" s="27"/>
      <c r="D152" s="67" t="s">
        <v>318</v>
      </c>
      <c r="E152" s="49">
        <f>'RAG Thresholds'!$D$27</f>
        <v>0</v>
      </c>
      <c r="F152" s="49">
        <f>'RAG Thresholds'!$D$27</f>
        <v>0</v>
      </c>
      <c r="G152" s="49">
        <f>'RAG Thresholds'!$D$27</f>
        <v>0</v>
      </c>
      <c r="H152" s="27"/>
    </row>
    <row r="153" spans="1:9" ht="11.5" x14ac:dyDescent="0.25">
      <c r="A153" s="144"/>
      <c r="C153" s="27"/>
      <c r="D153" s="27"/>
      <c r="E153" s="27"/>
      <c r="F153" s="27"/>
      <c r="G153" s="27"/>
      <c r="H153" s="27"/>
    </row>
    <row r="154" spans="1:9" ht="11.5" x14ac:dyDescent="0.25">
      <c r="A154" s="144"/>
      <c r="C154" s="44"/>
      <c r="D154" s="44"/>
      <c r="E154" s="45"/>
      <c r="F154" s="45"/>
      <c r="G154" s="45"/>
      <c r="H154" s="44"/>
      <c r="I154" s="44"/>
    </row>
    <row r="155" spans="1:9" ht="11.5" x14ac:dyDescent="0.25">
      <c r="A155" s="144"/>
      <c r="C155" s="27"/>
      <c r="D155" s="146" t="s">
        <v>63</v>
      </c>
      <c r="E155" s="27"/>
      <c r="F155" s="27"/>
      <c r="G155" s="27"/>
      <c r="H155" s="27"/>
    </row>
    <row r="156" spans="1:9" ht="11.5" x14ac:dyDescent="0.25">
      <c r="A156" s="144"/>
      <c r="C156" s="27"/>
      <c r="D156" s="91" t="s">
        <v>163</v>
      </c>
      <c r="E156" s="150" t="e">
        <f>E26/E152</f>
        <v>#DIV/0!</v>
      </c>
      <c r="F156" s="150" t="e">
        <f t="shared" ref="F156:G156" si="12">F26/F152</f>
        <v>#DIV/0!</v>
      </c>
      <c r="G156" s="150" t="e">
        <f t="shared" si="12"/>
        <v>#DIV/0!</v>
      </c>
      <c r="H156" s="27"/>
    </row>
    <row r="157" spans="1:9" ht="11.5" x14ac:dyDescent="0.25">
      <c r="A157" s="144"/>
      <c r="C157" s="27"/>
      <c r="D157" s="91" t="s">
        <v>67</v>
      </c>
      <c r="E157" s="151">
        <f>IF(E26=0,0,IF(E36&lt;0,(E34+E36)/E26,E34/E26))</f>
        <v>0</v>
      </c>
      <c r="F157" s="151">
        <f t="shared" ref="F157:G157" si="13">IF(F26=0,0,IF(F36&lt;0,(F34+F36)/F26,F34/F26))</f>
        <v>0</v>
      </c>
      <c r="G157" s="151">
        <f t="shared" si="13"/>
        <v>0</v>
      </c>
      <c r="H157" s="27"/>
    </row>
    <row r="158" spans="1:9" ht="11.5" x14ac:dyDescent="0.25">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5" x14ac:dyDescent="0.25">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5" x14ac:dyDescent="0.25">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5" x14ac:dyDescent="0.25">
      <c r="A161" s="144"/>
      <c r="C161" s="27"/>
      <c r="D161" s="91" t="s">
        <v>74</v>
      </c>
      <c r="E161" s="150" t="e">
        <f>(E34+ IF(E36&lt;0,E36,0)+E40)/-(E37+E38)</f>
        <v>#DIV/0!</v>
      </c>
      <c r="F161" s="150" t="e">
        <f t="shared" ref="F161:G161" si="18">(F34+ IF(F36&lt;0,F36,0)+F40)/-(F37+F38)</f>
        <v>#DIV/0!</v>
      </c>
      <c r="G161" s="150" t="e">
        <f t="shared" si="18"/>
        <v>#DIV/0!</v>
      </c>
      <c r="H161" s="27"/>
    </row>
    <row r="162" spans="1:8" ht="11.5" x14ac:dyDescent="0.25">
      <c r="A162" s="144"/>
      <c r="C162" s="27"/>
      <c r="D162" s="91" t="s">
        <v>77</v>
      </c>
      <c r="E162" s="150" t="e">
        <f>(E91-E75)/E109</f>
        <v>#DIV/0!</v>
      </c>
      <c r="F162" s="150" t="e">
        <f t="shared" ref="F162:G162" si="19">(F91-F75)/F109</f>
        <v>#DIV/0!</v>
      </c>
      <c r="G162" s="150" t="e">
        <f t="shared" si="19"/>
        <v>#DIV/0!</v>
      </c>
      <c r="H162" s="27"/>
    </row>
    <row r="163" spans="1:8" ht="11.5" x14ac:dyDescent="0.25">
      <c r="A163" s="144"/>
      <c r="C163" s="27"/>
      <c r="D163" s="91" t="s">
        <v>78</v>
      </c>
      <c r="E163" s="150">
        <f>E134</f>
        <v>0</v>
      </c>
      <c r="F163" s="150">
        <f t="shared" ref="F163:G163" si="20">F134</f>
        <v>0</v>
      </c>
      <c r="G163" s="150">
        <f t="shared" si="20"/>
        <v>0</v>
      </c>
      <c r="H163" s="27"/>
    </row>
    <row r="164" spans="1:8" ht="11.5" x14ac:dyDescent="0.25">
      <c r="A164" s="144"/>
      <c r="C164" s="27"/>
      <c r="D164" s="91" t="s">
        <v>79</v>
      </c>
      <c r="E164" s="151" t="e">
        <f>(E81+E82+E66+E67+E138)/(E58+E57+E59+E60+E91)</f>
        <v>#DIV/0!</v>
      </c>
      <c r="F164" s="151" t="e">
        <f t="shared" ref="F164:G164" si="21">(F81+F82+F66+F67+F138)/(F58+F57+F59+F60+F91)</f>
        <v>#DIV/0!</v>
      </c>
      <c r="G164" s="151" t="e">
        <f t="shared" si="21"/>
        <v>#DIV/0!</v>
      </c>
      <c r="H164" s="27"/>
    </row>
    <row r="165" spans="1:8" ht="11.5" x14ac:dyDescent="0.25">
      <c r="A165" s="144"/>
      <c r="C165" s="27"/>
      <c r="D165" s="42"/>
      <c r="E165" s="48"/>
      <c r="F165" s="48"/>
      <c r="G165" s="48"/>
      <c r="H165" s="27"/>
    </row>
    <row r="166" spans="1:8" ht="11.5" x14ac:dyDescent="0.25">
      <c r="A166" s="144"/>
      <c r="C166" s="27"/>
      <c r="D166" s="42"/>
      <c r="E166" s="43"/>
      <c r="F166" s="43"/>
      <c r="G166" s="43"/>
      <c r="H166" s="27"/>
    </row>
    <row r="167" spans="1:8" ht="11.5" x14ac:dyDescent="0.25">
      <c r="A167" s="144"/>
      <c r="C167" s="27"/>
      <c r="D167" s="146" t="s">
        <v>44</v>
      </c>
      <c r="E167" s="27"/>
      <c r="F167" s="27"/>
      <c r="G167" s="27"/>
      <c r="H167" s="27"/>
    </row>
    <row r="168" spans="1:8" ht="11.5" x14ac:dyDescent="0.25">
      <c r="A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row>
    <row r="169" spans="1:8" ht="11.5" x14ac:dyDescent="0.25">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5" x14ac:dyDescent="0.25">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5" x14ac:dyDescent="0.25">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5" x14ac:dyDescent="0.25">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5" x14ac:dyDescent="0.25">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5" x14ac:dyDescent="0.25">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5" x14ac:dyDescent="0.25">
      <c r="A175" s="144"/>
      <c r="C175" s="27"/>
      <c r="D175" s="27" t="s">
        <v>78</v>
      </c>
      <c r="E175" s="152" t="str">
        <f>IF(E163&gt;'RAG Thresholds'!$E$22,"G","R")</f>
        <v>R</v>
      </c>
      <c r="F175" s="152" t="str">
        <f>IF(F163&gt;'RAG Thresholds'!$E$22,"G","R")</f>
        <v>R</v>
      </c>
      <c r="G175" s="152" t="str">
        <f>IF(G163&gt;'RAG Thresholds'!$E$22,"G","R")</f>
        <v>R</v>
      </c>
      <c r="H175" s="27"/>
    </row>
    <row r="176" spans="1:8" ht="11.5" x14ac:dyDescent="0.25">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5" x14ac:dyDescent="0.25">
      <c r="A177" s="144"/>
      <c r="C177" s="27"/>
      <c r="D177" s="27"/>
      <c r="E177" s="27"/>
      <c r="F177" s="27"/>
      <c r="G177" s="27"/>
      <c r="H177" s="27"/>
    </row>
    <row r="178" spans="1:9" ht="11.5" x14ac:dyDescent="0.25">
      <c r="A178" s="144"/>
      <c r="C178" s="27"/>
      <c r="D178" s="27"/>
      <c r="E178" s="27"/>
      <c r="F178" s="27"/>
      <c r="G178" s="27"/>
      <c r="H178" s="27"/>
    </row>
    <row r="179" spans="1:9" ht="11.5" x14ac:dyDescent="0.25">
      <c r="A179" s="144"/>
      <c r="C179" s="27"/>
      <c r="D179" s="27"/>
      <c r="E179" s="27"/>
      <c r="F179" s="27"/>
      <c r="G179" s="27"/>
      <c r="H179" s="27"/>
    </row>
    <row r="180" spans="1:9" ht="11.5" x14ac:dyDescent="0.25">
      <c r="A180" s="144"/>
      <c r="C180" s="27"/>
      <c r="D180" s="27"/>
      <c r="E180" s="27"/>
      <c r="F180" s="27"/>
      <c r="G180" s="27"/>
      <c r="H180" s="27"/>
    </row>
    <row r="181" spans="1:9" ht="11.5" x14ac:dyDescent="0.25">
      <c r="A181" s="144"/>
      <c r="C181" s="27"/>
      <c r="D181" s="27"/>
      <c r="E181" s="27"/>
      <c r="F181" s="27"/>
      <c r="G181" s="27"/>
      <c r="H181" s="27"/>
    </row>
    <row r="182" spans="1:9" ht="11.5" x14ac:dyDescent="0.25">
      <c r="A182" s="144"/>
      <c r="C182" s="27"/>
      <c r="D182" s="27"/>
      <c r="E182" s="27"/>
      <c r="F182" s="27"/>
      <c r="G182" s="27"/>
      <c r="H182" s="27"/>
    </row>
    <row r="183" spans="1:9" ht="11.5" x14ac:dyDescent="0.25">
      <c r="A183" s="144"/>
      <c r="C183" s="27"/>
      <c r="D183" s="27"/>
      <c r="E183" s="27"/>
      <c r="F183" s="27"/>
      <c r="G183" s="27"/>
      <c r="H183" s="27"/>
    </row>
    <row r="184" spans="1:9" ht="15.5" x14ac:dyDescent="0.35">
      <c r="A184" s="90" t="s">
        <v>154</v>
      </c>
      <c r="B184" s="90"/>
      <c r="C184" s="90"/>
      <c r="D184" s="90"/>
      <c r="E184" s="90"/>
      <c r="F184" s="90"/>
      <c r="G184" s="90"/>
      <c r="H184" s="90"/>
      <c r="I184" s="90"/>
    </row>
    <row r="185" spans="1:9" ht="14.5" customHeight="1" x14ac:dyDescent="0.25"/>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5AB7B2"/>
  </sheetPr>
  <dimension ref="A1:J85"/>
  <sheetViews>
    <sheetView showGridLines="0" topLeftCell="D1" zoomScale="90" zoomScaleNormal="90" workbookViewId="0">
      <pane ySplit="8" topLeftCell="A9" activePane="bottomLeft" state="frozen"/>
      <selection activeCell="A9" sqref="A9"/>
      <selection pane="bottomLeft" activeCell="H14" sqref="H14"/>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RM6264 Facilities Management &amp; Workplace Services DPS</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50" t="str">
        <f>HYPERLINK("#'Contents'!A1","Click for Contents")</f>
        <v>Click for Contents</v>
      </c>
      <c r="D6" s="250"/>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471</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4" t="s">
        <v>472</v>
      </c>
      <c r="H12" s="236" t="s">
        <v>486</v>
      </c>
      <c r="I12" s="196"/>
    </row>
    <row r="13" spans="1:10" ht="14.5" x14ac:dyDescent="0.35">
      <c r="A13" s="31"/>
      <c r="B13" s="31"/>
      <c r="C13" s="31" t="s">
        <v>46</v>
      </c>
      <c r="D13" s="105"/>
      <c r="E13" s="197"/>
      <c r="G13" s="244" t="s">
        <v>473</v>
      </c>
      <c r="H13" s="282" t="s">
        <v>487</v>
      </c>
      <c r="I13" s="283"/>
    </row>
    <row r="14" spans="1:10" ht="14.5" x14ac:dyDescent="0.35">
      <c r="A14" s="31"/>
      <c r="B14" s="31"/>
      <c r="C14" s="31" t="s">
        <v>47</v>
      </c>
      <c r="D14" s="95"/>
      <c r="E14" s="197"/>
      <c r="G14" s="197"/>
      <c r="H14" s="197"/>
      <c r="I14" s="197"/>
    </row>
    <row r="15" spans="1:10" ht="14.5" x14ac:dyDescent="0.35">
      <c r="A15" s="31"/>
      <c r="B15" s="31"/>
      <c r="C15" s="31" t="s">
        <v>53</v>
      </c>
      <c r="D15" s="95"/>
      <c r="E15" s="198"/>
      <c r="G15" s="245" t="s">
        <v>474</v>
      </c>
      <c r="H15" s="197" t="s">
        <v>475</v>
      </c>
      <c r="I15" s="197"/>
    </row>
    <row r="16" spans="1:10" ht="14.5" x14ac:dyDescent="0.35">
      <c r="A16" s="31"/>
      <c r="B16" s="31"/>
      <c r="C16" s="31" t="s">
        <v>45</v>
      </c>
      <c r="D16" s="132"/>
      <c r="E16" s="198"/>
      <c r="G16" s="246" t="s">
        <v>480</v>
      </c>
      <c r="H16" s="247" t="b">
        <v>0</v>
      </c>
      <c r="I16" s="197"/>
    </row>
    <row r="17" spans="1:9" ht="14.5" x14ac:dyDescent="0.35">
      <c r="A17" s="31"/>
      <c r="B17" s="31"/>
      <c r="C17" s="31" t="s">
        <v>54</v>
      </c>
      <c r="D17" s="96"/>
      <c r="E17" s="198"/>
      <c r="G17" s="246" t="s">
        <v>481</v>
      </c>
      <c r="H17" s="247" t="b">
        <v>0</v>
      </c>
      <c r="I17" s="197"/>
    </row>
    <row r="18" spans="1:9" ht="14.5" x14ac:dyDescent="0.35">
      <c r="A18" s="31"/>
      <c r="B18" s="31"/>
      <c r="C18" s="31" t="s">
        <v>90</v>
      </c>
      <c r="D18" s="31"/>
      <c r="E18" s="195"/>
      <c r="G18" s="246" t="s">
        <v>482</v>
      </c>
      <c r="H18" s="247" t="b">
        <v>0</v>
      </c>
      <c r="I18" s="197"/>
    </row>
    <row r="19" spans="1:9" ht="14.5" x14ac:dyDescent="0.35">
      <c r="A19" s="31"/>
      <c r="B19" s="31"/>
      <c r="C19" s="32">
        <v>1</v>
      </c>
      <c r="D19" s="95"/>
      <c r="E19" s="198"/>
      <c r="G19" s="246" t="s">
        <v>483</v>
      </c>
      <c r="H19" s="247" t="b">
        <v>0</v>
      </c>
      <c r="I19" s="197"/>
    </row>
    <row r="20" spans="1:9" ht="14.5" x14ac:dyDescent="0.35">
      <c r="A20" s="31"/>
      <c r="B20" s="31"/>
      <c r="C20" s="32">
        <v>2</v>
      </c>
      <c r="D20" s="95"/>
      <c r="E20" s="198"/>
      <c r="G20" s="246" t="s">
        <v>484</v>
      </c>
      <c r="H20" s="247" t="b">
        <v>0</v>
      </c>
      <c r="I20" s="197"/>
    </row>
    <row r="21" spans="1:9" ht="14.5" x14ac:dyDescent="0.35">
      <c r="A21" s="31"/>
      <c r="B21" s="31"/>
      <c r="C21" s="32">
        <v>3</v>
      </c>
      <c r="D21" s="95"/>
      <c r="E21" s="198"/>
      <c r="G21" s="246" t="s">
        <v>485</v>
      </c>
      <c r="H21" s="247" t="b">
        <v>0</v>
      </c>
      <c r="I21" s="197"/>
    </row>
    <row r="22" spans="1:9" ht="14.5" x14ac:dyDescent="0.35">
      <c r="A22" s="31"/>
      <c r="B22" s="31"/>
      <c r="C22" s="32">
        <v>4</v>
      </c>
      <c r="D22" s="95"/>
      <c r="E22" s="198"/>
      <c r="G22" s="246"/>
      <c r="H22" s="247" t="b">
        <v>0</v>
      </c>
      <c r="I22" s="197"/>
    </row>
    <row r="23" spans="1:9" ht="14.5" x14ac:dyDescent="0.35">
      <c r="A23" s="31"/>
      <c r="B23" s="31"/>
      <c r="C23" s="32">
        <v>5</v>
      </c>
      <c r="D23" s="95"/>
      <c r="E23" s="198"/>
      <c r="G23" s="246"/>
      <c r="H23" s="247" t="b">
        <v>0</v>
      </c>
      <c r="I23" s="197"/>
    </row>
    <row r="24" spans="1:9" ht="14.5" x14ac:dyDescent="0.35">
      <c r="A24" s="31"/>
      <c r="B24" s="31"/>
      <c r="C24" s="31" t="s">
        <v>55</v>
      </c>
      <c r="D24" s="95"/>
      <c r="E24" s="198"/>
      <c r="G24" s="246"/>
      <c r="H24" s="247" t="b">
        <v>0</v>
      </c>
      <c r="I24" s="197"/>
    </row>
    <row r="25" spans="1:9" s="27" customFormat="1" ht="14.5" x14ac:dyDescent="0.35">
      <c r="A25" s="31"/>
      <c r="B25" s="31"/>
      <c r="C25" s="31" t="s">
        <v>132</v>
      </c>
      <c r="D25" s="190"/>
      <c r="E25" s="203"/>
      <c r="F25" s="219"/>
      <c r="G25" s="246"/>
      <c r="H25" s="247" t="b">
        <v>0</v>
      </c>
      <c r="I25" s="197"/>
    </row>
    <row r="26" spans="1:9" ht="14.5" x14ac:dyDescent="0.35">
      <c r="A26" s="31"/>
      <c r="B26" s="31"/>
      <c r="C26" s="31" t="s">
        <v>56</v>
      </c>
      <c r="D26" s="31"/>
      <c r="E26" s="195"/>
      <c r="G26" s="246"/>
      <c r="H26" s="247" t="b">
        <v>0</v>
      </c>
      <c r="I26" s="197"/>
    </row>
    <row r="27" spans="1:9" ht="14.5" x14ac:dyDescent="0.35">
      <c r="A27" s="31"/>
      <c r="B27" s="31"/>
      <c r="C27" s="32">
        <v>1</v>
      </c>
      <c r="D27" s="95"/>
      <c r="E27" s="198"/>
      <c r="G27" s="246"/>
      <c r="H27" s="247" t="b">
        <v>0</v>
      </c>
      <c r="I27" s="197"/>
    </row>
    <row r="28" spans="1:9" x14ac:dyDescent="0.25">
      <c r="A28" s="31"/>
      <c r="B28" s="31"/>
      <c r="C28" s="33">
        <v>2</v>
      </c>
      <c r="D28" s="95"/>
      <c r="E28" s="198"/>
      <c r="G28" s="31"/>
      <c r="H28" s="31"/>
      <c r="I28" s="31"/>
    </row>
    <row r="29" spans="1:9" ht="14.5" x14ac:dyDescent="0.35">
      <c r="A29" s="31"/>
      <c r="B29" s="31"/>
      <c r="C29" s="33">
        <v>3</v>
      </c>
      <c r="D29" s="95"/>
      <c r="E29" s="198"/>
      <c r="G29" s="213" t="s">
        <v>476</v>
      </c>
      <c r="H29" s="31"/>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5" x14ac:dyDescent="0.25">
      <c r="A65" s="31"/>
      <c r="B65" s="31"/>
      <c r="C65" s="31" t="s">
        <v>54</v>
      </c>
      <c r="D65" s="96"/>
      <c r="E65" s="198"/>
    </row>
    <row r="66" spans="1:5" x14ac:dyDescent="0.25">
      <c r="A66" s="31"/>
      <c r="B66" s="31"/>
      <c r="C66" s="31" t="s">
        <v>90</v>
      </c>
      <c r="D66" s="31"/>
      <c r="E66" s="195"/>
    </row>
    <row r="67" spans="1:5" x14ac:dyDescent="0.25">
      <c r="A67" s="31"/>
      <c r="B67" s="31"/>
      <c r="C67" s="32">
        <v>1</v>
      </c>
      <c r="D67" s="95"/>
      <c r="E67" s="198"/>
    </row>
    <row r="68" spans="1:5" x14ac:dyDescent="0.25">
      <c r="A68" s="31"/>
      <c r="B68" s="31"/>
      <c r="C68" s="32">
        <v>2</v>
      </c>
      <c r="D68" s="95"/>
      <c r="E68" s="198"/>
    </row>
    <row r="69" spans="1:5" x14ac:dyDescent="0.25">
      <c r="A69" s="31"/>
      <c r="B69" s="31"/>
      <c r="C69" s="32">
        <v>3</v>
      </c>
      <c r="D69" s="95"/>
      <c r="E69" s="198"/>
    </row>
    <row r="70" spans="1:5" x14ac:dyDescent="0.25">
      <c r="A70" s="31"/>
      <c r="B70" s="31"/>
      <c r="C70" s="32">
        <v>4</v>
      </c>
      <c r="D70" s="95"/>
      <c r="E70" s="198"/>
    </row>
    <row r="71" spans="1:5" x14ac:dyDescent="0.25">
      <c r="A71" s="31"/>
      <c r="B71" s="31"/>
      <c r="C71" s="32">
        <v>5</v>
      </c>
      <c r="D71" s="95"/>
      <c r="E71" s="198"/>
    </row>
    <row r="72" spans="1:5" x14ac:dyDescent="0.25">
      <c r="A72" s="31"/>
      <c r="B72" s="31"/>
      <c r="C72" s="31" t="s">
        <v>55</v>
      </c>
      <c r="D72" s="95"/>
      <c r="E72" s="198"/>
    </row>
    <row r="73" spans="1:5" x14ac:dyDescent="0.25">
      <c r="A73" s="31"/>
      <c r="B73" s="31"/>
      <c r="C73" s="31" t="s">
        <v>132</v>
      </c>
      <c r="D73" s="95"/>
      <c r="E73" s="198"/>
    </row>
    <row r="74" spans="1:5" x14ac:dyDescent="0.25">
      <c r="A74" s="31"/>
      <c r="B74" s="31"/>
      <c r="C74" s="31" t="s">
        <v>56</v>
      </c>
      <c r="D74" s="31"/>
      <c r="E74" s="195"/>
    </row>
    <row r="75" spans="1:5" x14ac:dyDescent="0.25">
      <c r="A75" s="31"/>
      <c r="B75" s="31"/>
      <c r="C75" s="32">
        <v>1</v>
      </c>
      <c r="D75" s="95"/>
      <c r="E75" s="198"/>
    </row>
    <row r="76" spans="1:5" x14ac:dyDescent="0.25">
      <c r="A76" s="31"/>
      <c r="B76" s="31"/>
      <c r="C76" s="33">
        <v>2</v>
      </c>
      <c r="D76" s="95"/>
      <c r="E76" s="198"/>
    </row>
    <row r="77" spans="1:5" x14ac:dyDescent="0.25">
      <c r="A77" s="31"/>
      <c r="B77" s="31"/>
      <c r="C77" s="33">
        <v>3</v>
      </c>
      <c r="D77" s="95"/>
      <c r="E77" s="198"/>
    </row>
    <row r="78" spans="1:5" x14ac:dyDescent="0.25">
      <c r="A78" s="31"/>
      <c r="B78" s="31"/>
      <c r="C78" s="33">
        <v>4</v>
      </c>
      <c r="D78" s="95"/>
      <c r="E78" s="198"/>
    </row>
    <row r="79" spans="1:5" x14ac:dyDescent="0.25">
      <c r="A79" s="31"/>
      <c r="B79" s="31"/>
      <c r="C79" s="33">
        <v>5</v>
      </c>
      <c r="D79" s="95"/>
      <c r="E79" s="198"/>
    </row>
    <row r="80" spans="1:5"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G85" s="117"/>
      <c r="H85" s="117"/>
      <c r="I85" s="117"/>
      <c r="J85" s="117"/>
    </row>
  </sheetData>
  <protectedRanges>
    <protectedRange sqref="D12:D17 D36:D41 D60:D65 E15:E17 D43:E49 D27:E31 E39:E41 D51:E55 E63:E65 D75:E79 E33 E57 E81 D67:E73 D19:E25 F16 J16" name="Ancillary Inputs"/>
    <protectedRange sqref="H13:I13 H12 H16:H27"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7</xdr:col>
                    <xdr:colOff>457200</xdr:colOff>
                    <xdr:row>15</xdr:row>
                    <xdr:rowOff>158750</xdr:rowOff>
                  </from>
                  <to>
                    <xdr:col>7</xdr:col>
                    <xdr:colOff>730250</xdr:colOff>
                    <xdr:row>17</xdr:row>
                    <xdr:rowOff>25400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7</xdr:col>
                    <xdr:colOff>457200</xdr:colOff>
                    <xdr:row>16</xdr:row>
                    <xdr:rowOff>152400</xdr:rowOff>
                  </from>
                  <to>
                    <xdr:col>7</xdr:col>
                    <xdr:colOff>730250</xdr:colOff>
                    <xdr:row>18</xdr:row>
                    <xdr:rowOff>25400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7</xdr:col>
                    <xdr:colOff>457200</xdr:colOff>
                    <xdr:row>17</xdr:row>
                    <xdr:rowOff>152400</xdr:rowOff>
                  </from>
                  <to>
                    <xdr:col>7</xdr:col>
                    <xdr:colOff>730250</xdr:colOff>
                    <xdr:row>19</xdr:row>
                    <xdr:rowOff>25400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7</xdr:col>
                    <xdr:colOff>457200</xdr:colOff>
                    <xdr:row>18</xdr:row>
                    <xdr:rowOff>146050</xdr:rowOff>
                  </from>
                  <to>
                    <xdr:col>7</xdr:col>
                    <xdr:colOff>730250</xdr:colOff>
                    <xdr:row>20</xdr:row>
                    <xdr:rowOff>25400</xdr:rowOff>
                  </to>
                </anchor>
              </controlPr>
            </control>
          </mc:Choice>
        </mc:AlternateContent>
        <mc:AlternateContent xmlns:mc="http://schemas.openxmlformats.org/markup-compatibility/2006">
          <mc:Choice Requires="x14">
            <control shapeId="58373" r:id="rId8" name="Check Box 5">
              <controlPr defaultSize="0" autoFill="0" autoLine="0" autoPict="0">
                <anchor moveWithCells="1">
                  <from>
                    <xdr:col>7</xdr:col>
                    <xdr:colOff>457200</xdr:colOff>
                    <xdr:row>19</xdr:row>
                    <xdr:rowOff>158750</xdr:rowOff>
                  </from>
                  <to>
                    <xdr:col>7</xdr:col>
                    <xdr:colOff>730250</xdr:colOff>
                    <xdr:row>21</xdr:row>
                    <xdr:rowOff>25400</xdr:rowOff>
                  </to>
                </anchor>
              </controlPr>
            </control>
          </mc:Choice>
        </mc:AlternateContent>
        <mc:AlternateContent xmlns:mc="http://schemas.openxmlformats.org/markup-compatibility/2006">
          <mc:Choice Requires="x14">
            <control shapeId="58374" r:id="rId9" name="Check Box 6">
              <controlPr defaultSize="0" autoFill="0" autoLine="0" autoPict="0">
                <anchor moveWithCells="1">
                  <from>
                    <xdr:col>7</xdr:col>
                    <xdr:colOff>457200</xdr:colOff>
                    <xdr:row>20</xdr:row>
                    <xdr:rowOff>152400</xdr:rowOff>
                  </from>
                  <to>
                    <xdr:col>7</xdr:col>
                    <xdr:colOff>730250</xdr:colOff>
                    <xdr:row>22</xdr:row>
                    <xdr:rowOff>25400</xdr:rowOff>
                  </to>
                </anchor>
              </controlPr>
            </control>
          </mc:Choice>
        </mc:AlternateContent>
        <mc:AlternateContent xmlns:mc="http://schemas.openxmlformats.org/markup-compatibility/2006">
          <mc:Choice Requires="x14">
            <control shapeId="58375" r:id="rId10" name="Check Box 7">
              <controlPr defaultSize="0" autoFill="0" autoLine="0" autoPict="0">
                <anchor moveWithCells="1">
                  <from>
                    <xdr:col>7</xdr:col>
                    <xdr:colOff>457200</xdr:colOff>
                    <xdr:row>21</xdr:row>
                    <xdr:rowOff>152400</xdr:rowOff>
                  </from>
                  <to>
                    <xdr:col>7</xdr:col>
                    <xdr:colOff>730250</xdr:colOff>
                    <xdr:row>23</xdr:row>
                    <xdr:rowOff>25400</xdr:rowOff>
                  </to>
                </anchor>
              </controlPr>
            </control>
          </mc:Choice>
        </mc:AlternateContent>
        <mc:AlternateContent xmlns:mc="http://schemas.openxmlformats.org/markup-compatibility/2006">
          <mc:Choice Requires="x14">
            <control shapeId="58376" r:id="rId11" name="Check Box 8">
              <controlPr defaultSize="0" autoFill="0" autoLine="0" autoPict="0">
                <anchor moveWithCells="1">
                  <from>
                    <xdr:col>7</xdr:col>
                    <xdr:colOff>457200</xdr:colOff>
                    <xdr:row>22</xdr:row>
                    <xdr:rowOff>146050</xdr:rowOff>
                  </from>
                  <to>
                    <xdr:col>7</xdr:col>
                    <xdr:colOff>730250</xdr:colOff>
                    <xdr:row>24</xdr:row>
                    <xdr:rowOff>25400</xdr:rowOff>
                  </to>
                </anchor>
              </controlPr>
            </control>
          </mc:Choice>
        </mc:AlternateContent>
        <mc:AlternateContent xmlns:mc="http://schemas.openxmlformats.org/markup-compatibility/2006">
          <mc:Choice Requires="x14">
            <control shapeId="58377" r:id="rId12" name="Check Box 9">
              <controlPr defaultSize="0" autoFill="0" autoLine="0" autoPict="0">
                <anchor moveWithCells="1">
                  <from>
                    <xdr:col>7</xdr:col>
                    <xdr:colOff>457200</xdr:colOff>
                    <xdr:row>23</xdr:row>
                    <xdr:rowOff>158750</xdr:rowOff>
                  </from>
                  <to>
                    <xdr:col>7</xdr:col>
                    <xdr:colOff>730250</xdr:colOff>
                    <xdr:row>25</xdr:row>
                    <xdr:rowOff>25400</xdr:rowOff>
                  </to>
                </anchor>
              </controlPr>
            </control>
          </mc:Choice>
        </mc:AlternateContent>
        <mc:AlternateContent xmlns:mc="http://schemas.openxmlformats.org/markup-compatibility/2006">
          <mc:Choice Requires="x14">
            <control shapeId="58378" r:id="rId13" name="Check Box 10">
              <controlPr defaultSize="0" autoFill="0" autoLine="0" autoPict="0">
                <anchor moveWithCells="1">
                  <from>
                    <xdr:col>7</xdr:col>
                    <xdr:colOff>457200</xdr:colOff>
                    <xdr:row>24</xdr:row>
                    <xdr:rowOff>152400</xdr:rowOff>
                  </from>
                  <to>
                    <xdr:col>7</xdr:col>
                    <xdr:colOff>730250</xdr:colOff>
                    <xdr:row>26</xdr:row>
                    <xdr:rowOff>25400</xdr:rowOff>
                  </to>
                </anchor>
              </controlPr>
            </control>
          </mc:Choice>
        </mc:AlternateContent>
        <mc:AlternateContent xmlns:mc="http://schemas.openxmlformats.org/markup-compatibility/2006">
          <mc:Choice Requires="x14">
            <control shapeId="58379" r:id="rId14" name="Check Box 11">
              <controlPr defaultSize="0" autoFill="0" autoLine="0" autoPict="0">
                <anchor moveWithCells="1">
                  <from>
                    <xdr:col>7</xdr:col>
                    <xdr:colOff>457200</xdr:colOff>
                    <xdr:row>25</xdr:row>
                    <xdr:rowOff>152400</xdr:rowOff>
                  </from>
                  <to>
                    <xdr:col>7</xdr:col>
                    <xdr:colOff>730250</xdr:colOff>
                    <xdr:row>27</xdr:row>
                    <xdr:rowOff>25400</xdr:rowOff>
                  </to>
                </anchor>
              </controlPr>
            </control>
          </mc:Choice>
        </mc:AlternateContent>
        <mc:AlternateContent xmlns:mc="http://schemas.openxmlformats.org/markup-compatibility/2006">
          <mc:Choice Requires="x14">
            <control shapeId="58380" r:id="rId15" name="Check Box 12">
              <controlPr defaultSize="0" autoFill="0" autoLine="0" autoPict="0">
                <anchor moveWithCells="1">
                  <from>
                    <xdr:col>7</xdr:col>
                    <xdr:colOff>457200</xdr:colOff>
                    <xdr:row>15</xdr:row>
                    <xdr:rowOff>6350</xdr:rowOff>
                  </from>
                  <to>
                    <xdr:col>7</xdr:col>
                    <xdr:colOff>730250</xdr:colOff>
                    <xdr:row>16</xdr:row>
                    <xdr:rowOff>44450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S47"/>
  <sheetViews>
    <sheetView showGridLines="0" zoomScale="40" zoomScaleNormal="40" workbookViewId="0">
      <pane ySplit="8" topLeftCell="A9" activePane="bottomLeft" state="frozen"/>
      <selection activeCell="A9" sqref="A9"/>
      <selection pane="bottomLeft" activeCell="C9" sqref="C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RM6264 Facilities Management &amp; Workplace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0" t="str">
        <f>HYPERLINK("#'Contents'!A1","Click for Contents")</f>
        <v>Click for Contents</v>
      </c>
      <c r="D6" s="250"/>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296" t="str">
        <f>CHOOSE('Bidder Instructions'!$E$39,'1.1b Lead Financial Input'!D$18,'1.1a Lead Financial Input'!D$18)</f>
        <v>Lead Bidder Name</v>
      </c>
      <c r="I10" s="297"/>
      <c r="J10" s="297"/>
      <c r="K10" s="297"/>
      <c r="L10" s="297"/>
      <c r="M10" s="297"/>
      <c r="N10" s="297"/>
      <c r="O10" s="297"/>
      <c r="P10" s="297"/>
      <c r="Q10" s="297"/>
      <c r="R10" s="298"/>
    </row>
    <row r="11" spans="1:19" ht="15.5" x14ac:dyDescent="0.35">
      <c r="A11" s="3"/>
      <c r="B11" s="3"/>
      <c r="C11" s="284" t="s">
        <v>0</v>
      </c>
      <c r="D11" s="284"/>
      <c r="E11" s="284"/>
      <c r="F11" s="284"/>
      <c r="G11" s="285"/>
      <c r="H11" s="296">
        <f>'2.1 Lead Ancillary Input '!D12</f>
        <v>0</v>
      </c>
      <c r="I11" s="297"/>
      <c r="J11" s="297"/>
      <c r="K11" s="297"/>
      <c r="L11" s="297"/>
      <c r="M11" s="297"/>
      <c r="N11" s="297"/>
      <c r="O11" s="297"/>
      <c r="P11" s="297"/>
      <c r="Q11" s="297"/>
      <c r="R11" s="298"/>
    </row>
    <row r="12" spans="1:19" ht="15.5" x14ac:dyDescent="0.35">
      <c r="A12" s="3"/>
      <c r="B12" s="3"/>
      <c r="C12" s="284" t="s">
        <v>46</v>
      </c>
      <c r="D12" s="284"/>
      <c r="E12" s="284"/>
      <c r="F12" s="284"/>
      <c r="G12" s="285"/>
      <c r="H12" s="296">
        <f>'2.1 Lead Ancillary Input '!D13</f>
        <v>0</v>
      </c>
      <c r="I12" s="297"/>
      <c r="J12" s="297"/>
      <c r="K12" s="297"/>
      <c r="L12" s="297"/>
      <c r="M12" s="297"/>
      <c r="N12" s="297"/>
      <c r="O12" s="297"/>
      <c r="P12" s="297"/>
      <c r="Q12" s="297"/>
      <c r="R12" s="298"/>
    </row>
    <row r="13" spans="1:19" ht="15.5" x14ac:dyDescent="0.35">
      <c r="A13" s="3"/>
      <c r="B13" s="3"/>
      <c r="C13" s="284" t="s">
        <v>47</v>
      </c>
      <c r="D13" s="284"/>
      <c r="E13" s="284"/>
      <c r="F13" s="284"/>
      <c r="G13" s="285"/>
      <c r="H13" s="296">
        <f>'2.1 Lead Ancillary Input '!D14</f>
        <v>0</v>
      </c>
      <c r="I13" s="297"/>
      <c r="J13" s="297"/>
      <c r="K13" s="297"/>
      <c r="L13" s="297"/>
      <c r="M13" s="297"/>
      <c r="N13" s="297"/>
      <c r="O13" s="297"/>
      <c r="P13" s="297"/>
      <c r="Q13" s="297"/>
      <c r="R13" s="298"/>
    </row>
    <row r="14" spans="1:19" ht="15.5" x14ac:dyDescent="0.35">
      <c r="A14" s="3"/>
      <c r="B14" s="3"/>
      <c r="C14" s="284" t="s">
        <v>64</v>
      </c>
      <c r="D14" s="284"/>
      <c r="E14" s="284"/>
      <c r="F14" s="284"/>
      <c r="G14" s="285"/>
      <c r="H14" s="299" t="str">
        <f>CHOOSE('Bidder Instructions'!$E$39,'1.1b Lead Financial Input'!M$21,'1.1a Lead Financial Input'!G$21)</f>
        <v>31/XX/20XX</v>
      </c>
      <c r="I14" s="300"/>
      <c r="J14" s="300"/>
      <c r="K14" s="300"/>
      <c r="L14" s="300"/>
      <c r="M14" s="300"/>
      <c r="N14" s="300"/>
      <c r="O14" s="300"/>
      <c r="P14" s="300"/>
      <c r="Q14" s="300"/>
      <c r="R14" s="301"/>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290" t="s">
        <v>400</v>
      </c>
      <c r="O18" s="291"/>
      <c r="P18" s="291"/>
      <c r="Q18" s="291"/>
      <c r="R18" s="292"/>
    </row>
    <row r="19" spans="1:18" ht="141" customHeight="1" x14ac:dyDescent="0.35">
      <c r="A19" s="3"/>
      <c r="B19" s="3"/>
      <c r="C19" s="165">
        <v>1</v>
      </c>
      <c r="D19" s="165" t="s">
        <v>163</v>
      </c>
      <c r="E19" s="166" t="e">
        <f>CHOOSE('Bidder Instructions'!$E$39,'1.1b Lead Financial Input'!G134,'1.1a Lead Financial Input'!E156)</f>
        <v>#DIV/0!</v>
      </c>
      <c r="F19" s="166" t="e">
        <f>CHOOSE('Bidder Instructions'!$E$39,'1.1b Lead Financial Input'!J134,'1.1a Lead Financial Input'!F156)</f>
        <v>#DIV/0!</v>
      </c>
      <c r="G19" s="166" t="e">
        <f>CHOOSE('Bidder Instructions'!$E$39,'1.1b Lead Financial Input'!M134,'1.1a Lead Financial Input'!G156)</f>
        <v>#DIV/0!</v>
      </c>
      <c r="H19" s="223" t="e">
        <f>CHOOSE('Bidder Instructions'!$E$39,'1.1b Lead Financial Input'!G146,'1.1a Lead Financial Input'!E168)</f>
        <v>#DIV/0!</v>
      </c>
      <c r="I19" s="223" t="e">
        <f>CHOOSE('Bidder Instructions'!$E$39,'1.1b Lead Financial Input'!J146,'1.1a Lead Financial Input'!F168)</f>
        <v>#DIV/0!</v>
      </c>
      <c r="J19" s="223" t="e">
        <f>CHOOSE('Bidder Instructions'!$E$39,'1.1b Lead Financial Input'!M146,'1.1a Lead Financial Input'!G168)</f>
        <v>#DIV/0!</v>
      </c>
      <c r="K19" s="9"/>
      <c r="L19" s="9"/>
      <c r="M19" s="9"/>
      <c r="N19" s="293"/>
      <c r="O19" s="294"/>
      <c r="P19" s="294"/>
      <c r="Q19" s="294"/>
      <c r="R19" s="295"/>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8"/>
      <c r="O20" s="289"/>
      <c r="P20" s="289"/>
      <c r="Q20" s="289"/>
      <c r="R20" s="283"/>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8"/>
      <c r="O21" s="289"/>
      <c r="P21" s="289"/>
      <c r="Q21" s="289"/>
      <c r="R21" s="283"/>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8"/>
      <c r="O22" s="289"/>
      <c r="P22" s="289"/>
      <c r="Q22" s="289"/>
      <c r="R22" s="283"/>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302"/>
      <c r="O23" s="303"/>
      <c r="P23" s="303"/>
      <c r="Q23" s="303"/>
      <c r="R23" s="304"/>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302"/>
      <c r="O24" s="303"/>
      <c r="P24" s="303"/>
      <c r="Q24" s="303"/>
      <c r="R24" s="304"/>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302"/>
      <c r="O25" s="303"/>
      <c r="P25" s="303"/>
      <c r="Q25" s="303"/>
      <c r="R25" s="304"/>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8"/>
      <c r="O26" s="289"/>
      <c r="P26" s="289"/>
      <c r="Q26" s="289"/>
      <c r="R26" s="283"/>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8"/>
      <c r="O27" s="289"/>
      <c r="P27" s="289"/>
      <c r="Q27" s="289"/>
      <c r="R27" s="283"/>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row r="36" spans="1:19" ht="14.5" hidden="1" customHeight="1" x14ac:dyDescent="0.25"/>
    <row r="37" spans="1:19" ht="14.5" hidden="1" customHeight="1" x14ac:dyDescent="0.25"/>
    <row r="38" spans="1:19" ht="14.5" hidden="1" customHeight="1" x14ac:dyDescent="0.25"/>
    <row r="39" spans="1:19" ht="14.5" hidden="1" customHeight="1" x14ac:dyDescent="0.25"/>
    <row r="40" spans="1:19" ht="14.5" hidden="1" customHeight="1" x14ac:dyDescent="0.25"/>
    <row r="41" spans="1:19" ht="14.5" hidden="1" customHeight="1" x14ac:dyDescent="0.25"/>
    <row r="42" spans="1:19" ht="14.5" hidden="1" customHeight="1" x14ac:dyDescent="0.25"/>
    <row r="43" spans="1:19" ht="14.5" hidden="1" customHeight="1" x14ac:dyDescent="0.25"/>
    <row r="44" spans="1:19" ht="14.5" hidden="1" customHeight="1" x14ac:dyDescent="0.25"/>
    <row r="45" spans="1:19" ht="14.5" hidden="1" customHeight="1" x14ac:dyDescent="0.25"/>
    <row r="46" spans="1:19" ht="14.5" hidden="1" customHeight="1" x14ac:dyDescent="0.25"/>
    <row r="47" spans="1:19" ht="14.5" hidden="1" customHeight="1" x14ac:dyDescent="0.25"/>
  </sheetData>
  <protectedRanges>
    <protectedRange sqref="N19:R27" name="Lead Supplier Inputs"/>
  </protectedRanges>
  <mergeCells count="22">
    <mergeCell ref="C6:D6"/>
    <mergeCell ref="H10:R10"/>
    <mergeCell ref="H11:R11"/>
    <mergeCell ref="H12:R12"/>
    <mergeCell ref="C10:G10"/>
    <mergeCell ref="C11:G11"/>
    <mergeCell ref="C12:G1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RM6264 Facilities Management &amp; Workplace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0" t="str">
        <f>HYPERLINK("#'Contents'!A1","Click for Contents")</f>
        <v>Click for Contents</v>
      </c>
      <c r="D6" s="250"/>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7" t="str">
        <f>CHOOSE('Bidder Instructions'!$E$39,'1.1b Lead Financial Input'!Z$18,'1.1a Lead Financial Input'!N$18)</f>
        <v>Immediate Parent Name</v>
      </c>
      <c r="I10" s="307"/>
      <c r="J10" s="307"/>
      <c r="K10" s="307"/>
      <c r="L10" s="307"/>
      <c r="M10" s="307"/>
      <c r="N10" s="307"/>
      <c r="O10" s="307"/>
      <c r="P10" s="307"/>
      <c r="Q10" s="307"/>
      <c r="R10" s="307"/>
    </row>
    <row r="11" spans="1:19" ht="15.5" x14ac:dyDescent="0.35">
      <c r="A11" s="3"/>
      <c r="B11" s="3"/>
      <c r="C11" s="284" t="s">
        <v>0</v>
      </c>
      <c r="D11" s="284"/>
      <c r="E11" s="284"/>
      <c r="F11" s="284"/>
      <c r="G11" s="285"/>
      <c r="H11" s="307">
        <f>'2.1 Lead Ancillary Input '!D36</f>
        <v>0</v>
      </c>
      <c r="I11" s="307"/>
      <c r="J11" s="307"/>
      <c r="K11" s="307"/>
      <c r="L11" s="307"/>
      <c r="M11" s="307"/>
      <c r="N11" s="307"/>
      <c r="O11" s="307"/>
      <c r="P11" s="307"/>
      <c r="Q11" s="307"/>
      <c r="R11" s="307"/>
    </row>
    <row r="12" spans="1:19" ht="15.5" x14ac:dyDescent="0.35">
      <c r="A12" s="3"/>
      <c r="B12" s="3"/>
      <c r="C12" s="284" t="s">
        <v>46</v>
      </c>
      <c r="D12" s="284"/>
      <c r="E12" s="284"/>
      <c r="F12" s="284"/>
      <c r="G12" s="285"/>
      <c r="H12" s="307">
        <f>'2.1 Lead Ancillary Input '!D37</f>
        <v>0</v>
      </c>
      <c r="I12" s="307"/>
      <c r="J12" s="307"/>
      <c r="K12" s="307"/>
      <c r="L12" s="307"/>
      <c r="M12" s="307"/>
      <c r="N12" s="307"/>
      <c r="O12" s="307"/>
      <c r="P12" s="307"/>
      <c r="Q12" s="307"/>
      <c r="R12" s="307"/>
    </row>
    <row r="13" spans="1:19" ht="15.5" x14ac:dyDescent="0.35">
      <c r="A13" s="3"/>
      <c r="B13" s="3"/>
      <c r="C13" s="284" t="s">
        <v>47</v>
      </c>
      <c r="D13" s="284"/>
      <c r="E13" s="284"/>
      <c r="F13" s="284"/>
      <c r="G13" s="285"/>
      <c r="H13" s="307">
        <f>'2.1 Lead Ancillary Input '!D38</f>
        <v>0</v>
      </c>
      <c r="I13" s="307"/>
      <c r="J13" s="307"/>
      <c r="K13" s="307"/>
      <c r="L13" s="307"/>
      <c r="M13" s="307"/>
      <c r="N13" s="307"/>
      <c r="O13" s="307"/>
      <c r="P13" s="307"/>
      <c r="Q13" s="307"/>
      <c r="R13" s="307"/>
    </row>
    <row r="14" spans="1:19" ht="15.5" x14ac:dyDescent="0.35">
      <c r="A14" s="3"/>
      <c r="B14" s="3"/>
      <c r="C14" s="284" t="s">
        <v>64</v>
      </c>
      <c r="D14" s="284"/>
      <c r="E14" s="284"/>
      <c r="F14" s="284"/>
      <c r="G14" s="285"/>
      <c r="H14" s="308" t="str">
        <f>CHOOSE('Bidder Instructions'!$E$39,'1.1b Lead Financial Input'!AC$21,'1.1a Lead Financial Input'!Q$21)</f>
        <v>31/XX/20XX</v>
      </c>
      <c r="I14" s="308"/>
      <c r="J14" s="308"/>
      <c r="K14" s="308"/>
      <c r="L14" s="308"/>
      <c r="M14" s="308"/>
      <c r="N14" s="308"/>
      <c r="O14" s="308"/>
      <c r="P14" s="308"/>
      <c r="Q14" s="308"/>
      <c r="R14" s="308"/>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86" t="s">
        <v>3</v>
      </c>
      <c r="D18" s="287"/>
      <c r="E18" s="7" t="s">
        <v>58</v>
      </c>
      <c r="F18" s="7"/>
      <c r="G18" s="7" t="s">
        <v>57</v>
      </c>
      <c r="H18" s="155" t="s">
        <v>59</v>
      </c>
      <c r="I18" s="155"/>
      <c r="J18" s="155" t="s">
        <v>60</v>
      </c>
      <c r="K18" s="155" t="s">
        <v>61</v>
      </c>
      <c r="L18" s="155"/>
      <c r="M18" s="155" t="s">
        <v>62</v>
      </c>
      <c r="N18" s="305" t="s">
        <v>400</v>
      </c>
      <c r="O18" s="305"/>
      <c r="P18" s="305"/>
      <c r="Q18" s="305"/>
      <c r="R18" s="305"/>
    </row>
    <row r="19" spans="1:18" ht="141" customHeight="1" x14ac:dyDescent="0.35">
      <c r="A19" s="3"/>
      <c r="B19" s="3"/>
      <c r="C19" s="165">
        <v>1</v>
      </c>
      <c r="D19" s="165" t="s">
        <v>163</v>
      </c>
      <c r="E19" s="166" t="e">
        <f>CHOOSE('Bidder Instructions'!$E$39,'1.1b Lead Financial Input'!AA134,'1.1a Lead Financial Input'!O156)</f>
        <v>#DIV/0!</v>
      </c>
      <c r="F19" s="166" t="e">
        <f>CHOOSE('Bidder Instructions'!$E$39,'1.1b Lead Financial Input'!AB134,'1.1a Lead Financial Input'!P156)</f>
        <v>#DIV/0!</v>
      </c>
      <c r="G19" s="166" t="e">
        <f>CHOOSE('Bidder Instructions'!$E$39,'1.1b Lead Financial Input'!AC134,'1.1a Lead Financial Input'!Q156)</f>
        <v>#DIV/0!</v>
      </c>
      <c r="H19" s="223" t="e">
        <f>CHOOSE('Bidder Instructions'!$E$39,'1.1b Lead Financial Input'!AA146,'1.1a Lead Financial Input'!O168)</f>
        <v>#DIV/0!</v>
      </c>
      <c r="I19" s="223" t="e">
        <f>CHOOSE('Bidder Instructions'!$E$39,'1.1b Lead Financial Input'!AB146,'1.1a Lead Financial Input'!P168)</f>
        <v>#DIV/0!</v>
      </c>
      <c r="J19" s="223" t="e">
        <f>CHOOSE('Bidder Instructions'!$E$39,'1.1b Lead Financial Input'!AC146,'1.1a Lead Financial Input'!Q168)</f>
        <v>#DIV/0!</v>
      </c>
      <c r="K19" s="9"/>
      <c r="L19" s="9"/>
      <c r="M19" s="9"/>
      <c r="N19" s="306"/>
      <c r="O19" s="306"/>
      <c r="P19" s="306"/>
      <c r="Q19" s="306"/>
      <c r="R19" s="306"/>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6"/>
      <c r="O20" s="306"/>
      <c r="P20" s="306"/>
      <c r="Q20" s="306"/>
      <c r="R20" s="306"/>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6"/>
      <c r="O21" s="306"/>
      <c r="P21" s="306"/>
      <c r="Q21" s="306"/>
      <c r="R21" s="306"/>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6"/>
      <c r="O22" s="306"/>
      <c r="P22" s="306"/>
      <c r="Q22" s="306"/>
      <c r="R22" s="306"/>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303"/>
      <c r="O23" s="303"/>
      <c r="P23" s="303"/>
      <c r="Q23" s="303"/>
      <c r="R23" s="304"/>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303"/>
      <c r="O24" s="303"/>
      <c r="P24" s="303"/>
      <c r="Q24" s="303"/>
      <c r="R24" s="304"/>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303"/>
      <c r="O25" s="303"/>
      <c r="P25" s="303"/>
      <c r="Q25" s="303"/>
      <c r="R25" s="304"/>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6"/>
      <c r="O26" s="306"/>
      <c r="P26" s="306"/>
      <c r="Q26" s="306"/>
      <c r="R26" s="306"/>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6"/>
      <c r="O27" s="306"/>
      <c r="P27" s="306"/>
      <c r="Q27" s="306"/>
      <c r="R27" s="306"/>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Immediate Parent Assessment"/>
  </protectedRanges>
  <mergeCells count="22">
    <mergeCell ref="C6:D6"/>
    <mergeCell ref="H10:R10"/>
    <mergeCell ref="H11:R11"/>
    <mergeCell ref="H12:R12"/>
    <mergeCell ref="C10:G10"/>
    <mergeCell ref="C11:G11"/>
    <mergeCell ref="C12:G1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activeCell="C11" sqref="C11:G11"/>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RM6264 Facilities Management &amp; Workplace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0" t="str">
        <f>HYPERLINK("#'Contents'!A1","Click for Contents")</f>
        <v>Click for Contents</v>
      </c>
      <c r="D6" s="250"/>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4" t="s">
        <v>1</v>
      </c>
      <c r="D10" s="284"/>
      <c r="E10" s="284"/>
      <c r="F10" s="284"/>
      <c r="G10" s="285"/>
      <c r="H10" s="307" t="str">
        <f>CHOOSE('Bidder Instructions'!$E$39,'1.1b Lead Financial Input'!AP$18,'1.1a Lead Financial Input'!X$18)</f>
        <v>Ultimate Parent Name</v>
      </c>
      <c r="I10" s="307"/>
      <c r="J10" s="307"/>
      <c r="K10" s="307"/>
      <c r="L10" s="307"/>
      <c r="M10" s="307"/>
      <c r="N10" s="307"/>
      <c r="O10" s="307"/>
      <c r="P10" s="307"/>
      <c r="Q10" s="307"/>
      <c r="R10" s="307"/>
    </row>
    <row r="11" spans="1:19" ht="15.5" x14ac:dyDescent="0.35">
      <c r="A11" s="3"/>
      <c r="B11" s="3"/>
      <c r="C11" s="284" t="s">
        <v>0</v>
      </c>
      <c r="D11" s="284"/>
      <c r="E11" s="284"/>
      <c r="F11" s="284"/>
      <c r="G11" s="285"/>
      <c r="H11" s="307">
        <f>'2.1 Lead Ancillary Input '!D60</f>
        <v>0</v>
      </c>
      <c r="I11" s="307"/>
      <c r="J11" s="307"/>
      <c r="K11" s="307"/>
      <c r="L11" s="307"/>
      <c r="M11" s="307"/>
      <c r="N11" s="307"/>
      <c r="O11" s="307"/>
      <c r="P11" s="307"/>
      <c r="Q11" s="307"/>
      <c r="R11" s="307"/>
    </row>
    <row r="12" spans="1:19" ht="15.5" x14ac:dyDescent="0.35">
      <c r="A12" s="3"/>
      <c r="B12" s="3"/>
      <c r="C12" s="284" t="s">
        <v>46</v>
      </c>
      <c r="D12" s="284"/>
      <c r="E12" s="284"/>
      <c r="F12" s="284"/>
      <c r="G12" s="285"/>
      <c r="H12" s="307">
        <f>'2.1 Lead Ancillary Input '!D61</f>
        <v>0</v>
      </c>
      <c r="I12" s="307"/>
      <c r="J12" s="307"/>
      <c r="K12" s="307"/>
      <c r="L12" s="307"/>
      <c r="M12" s="307"/>
      <c r="N12" s="307"/>
      <c r="O12" s="307"/>
      <c r="P12" s="307"/>
      <c r="Q12" s="307"/>
      <c r="R12" s="307"/>
    </row>
    <row r="13" spans="1:19" ht="15.5" x14ac:dyDescent="0.35">
      <c r="A13" s="3"/>
      <c r="B13" s="3"/>
      <c r="C13" s="284" t="s">
        <v>47</v>
      </c>
      <c r="D13" s="284"/>
      <c r="E13" s="284"/>
      <c r="F13" s="284"/>
      <c r="G13" s="285"/>
      <c r="H13" s="307">
        <f>'2.1 Lead Ancillary Input '!D62</f>
        <v>0</v>
      </c>
      <c r="I13" s="307"/>
      <c r="J13" s="307"/>
      <c r="K13" s="307"/>
      <c r="L13" s="307"/>
      <c r="M13" s="307"/>
      <c r="N13" s="307"/>
      <c r="O13" s="307"/>
      <c r="P13" s="307"/>
      <c r="Q13" s="307"/>
      <c r="R13" s="307"/>
    </row>
    <row r="14" spans="1:19" ht="15.5" x14ac:dyDescent="0.35">
      <c r="A14" s="3"/>
      <c r="B14" s="3"/>
      <c r="C14" s="284" t="s">
        <v>64</v>
      </c>
      <c r="D14" s="284"/>
      <c r="E14" s="284"/>
      <c r="F14" s="284"/>
      <c r="G14" s="285"/>
      <c r="H14" s="308" t="str">
        <f>CHOOSE('Bidder Instructions'!$E$39,'1.1b Lead Financial Input'!AS$21,'1.1a Lead Financial Input'!AA$21)</f>
        <v>31/XX/20XX</v>
      </c>
      <c r="I14" s="308"/>
      <c r="J14" s="308"/>
      <c r="K14" s="308"/>
      <c r="L14" s="308"/>
      <c r="M14" s="308"/>
      <c r="N14" s="308"/>
      <c r="O14" s="308"/>
      <c r="P14" s="308"/>
      <c r="Q14" s="308"/>
      <c r="R14" s="308"/>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305" t="s">
        <v>400</v>
      </c>
      <c r="O18" s="305"/>
      <c r="P18" s="305"/>
      <c r="Q18" s="305"/>
      <c r="R18" s="305"/>
    </row>
    <row r="19" spans="1:18" ht="141" customHeight="1" x14ac:dyDescent="0.35">
      <c r="A19" s="3"/>
      <c r="B19" s="3"/>
      <c r="C19" s="165">
        <v>1</v>
      </c>
      <c r="D19" s="165" t="s">
        <v>163</v>
      </c>
      <c r="E19" s="166" t="e">
        <f>CHOOSE('Bidder Instructions'!$E$39,'1.1b Lead Financial Input'!AQ134,'1.1a Lead Financial Input'!Y156)</f>
        <v>#DIV/0!</v>
      </c>
      <c r="F19" s="166" t="e">
        <f>CHOOSE('Bidder Instructions'!$E$39,'1.1b Lead Financial Input'!AR134,'1.1a Lead Financial Input'!Z156)</f>
        <v>#DIV/0!</v>
      </c>
      <c r="G19" s="166" t="e">
        <f>CHOOSE('Bidder Instructions'!$E$39,'1.1b Lead Financial Input'!AS134,'1.1a Lead Financial Input'!AA156)</f>
        <v>#DIV/0!</v>
      </c>
      <c r="H19" s="168" t="e">
        <f>CHOOSE('Bidder Instructions'!$E$39,'1.1b Lead Financial Input'!AQ146,'1.1a Lead Financial Input'!Y168)</f>
        <v>#DIV/0!</v>
      </c>
      <c r="I19" s="168" t="e">
        <f>CHOOSE('Bidder Instructions'!$E$39,'1.1b Lead Financial Input'!AR146,'1.1a Lead Financial Input'!Z168)</f>
        <v>#DIV/0!</v>
      </c>
      <c r="J19" s="168" t="e">
        <f>CHOOSE('Bidder Instructions'!$E$39,'1.1b Lead Financial Input'!AS146,'1.1a Lead Financial Input'!AA168)</f>
        <v>#DIV/0!</v>
      </c>
      <c r="K19" s="9"/>
      <c r="L19" s="9"/>
      <c r="M19" s="9"/>
      <c r="N19" s="306"/>
      <c r="O19" s="306"/>
      <c r="P19" s="306"/>
      <c r="Q19" s="306"/>
      <c r="R19" s="306"/>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6"/>
      <c r="O20" s="306"/>
      <c r="P20" s="306"/>
      <c r="Q20" s="306"/>
      <c r="R20" s="306"/>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6"/>
      <c r="O21" s="306"/>
      <c r="P21" s="306"/>
      <c r="Q21" s="306"/>
      <c r="R21" s="306"/>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6"/>
      <c r="O22" s="306"/>
      <c r="P22" s="306"/>
      <c r="Q22" s="306"/>
      <c r="R22" s="306"/>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303"/>
      <c r="O23" s="303"/>
      <c r="P23" s="303"/>
      <c r="Q23" s="303"/>
      <c r="R23" s="304"/>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303"/>
      <c r="O24" s="303"/>
      <c r="P24" s="303"/>
      <c r="Q24" s="303"/>
      <c r="R24" s="304"/>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303"/>
      <c r="O25" s="303"/>
      <c r="P25" s="303"/>
      <c r="Q25" s="303"/>
      <c r="R25" s="304"/>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6"/>
      <c r="O26" s="306"/>
      <c r="P26" s="306"/>
      <c r="Q26" s="306"/>
      <c r="R26" s="306"/>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6"/>
      <c r="O27" s="306"/>
      <c r="P27" s="306"/>
      <c r="Q27" s="306"/>
      <c r="R27" s="306"/>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protectedRanges>
    <protectedRange sqref="N19:R27" name="Ultimate Parent Assessment"/>
  </protectedRanges>
  <mergeCells count="21">
    <mergeCell ref="C6:D6"/>
    <mergeCell ref="C13:G13"/>
    <mergeCell ref="H10:R10"/>
    <mergeCell ref="H11:R11"/>
    <mergeCell ref="H12:R12"/>
    <mergeCell ref="C10:G10"/>
    <mergeCell ref="C11:G11"/>
    <mergeCell ref="C12:G12"/>
    <mergeCell ref="H13:R13"/>
    <mergeCell ref="H14:R14"/>
    <mergeCell ref="N23:R23"/>
    <mergeCell ref="N24:R24"/>
    <mergeCell ref="N25:R25"/>
    <mergeCell ref="C14:G14"/>
    <mergeCell ref="N18:R18"/>
    <mergeCell ref="N19:R19"/>
    <mergeCell ref="N27:R27"/>
    <mergeCell ref="N22:R22"/>
    <mergeCell ref="N26:R26"/>
    <mergeCell ref="N20:R20"/>
    <mergeCell ref="N21:R21"/>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14" sqref="E14"/>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RM6264 Facilities Management &amp; Workplace Services DPS</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0" t="str">
        <f>HYPERLINK("#'Contents'!A1","Click for Contents")</f>
        <v>Click for Contents</v>
      </c>
      <c r="D6" s="250"/>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SUM(A9:A33)</f>
        <v>0</v>
      </c>
      <c r="B8" s="83">
        <f>SUM(B9:B33)</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10" t="s">
        <v>1</v>
      </c>
      <c r="D10" s="310"/>
      <c r="E10" s="310"/>
      <c r="F10" s="310"/>
      <c r="G10" s="310"/>
      <c r="H10" s="307" t="e">
        <f>'1.2a Alternative Guarantor'!E15:G15</f>
        <v>#VALUE!</v>
      </c>
      <c r="I10" s="307"/>
      <c r="J10" s="307"/>
      <c r="K10" s="307"/>
      <c r="L10" s="307"/>
      <c r="M10" s="307"/>
      <c r="N10" s="307"/>
      <c r="O10" s="307"/>
      <c r="P10" s="307"/>
      <c r="Q10" s="307"/>
      <c r="R10" s="307"/>
    </row>
    <row r="11" spans="1:19" ht="15.5" x14ac:dyDescent="0.35">
      <c r="A11" s="3"/>
      <c r="B11" s="3"/>
      <c r="C11" s="310" t="s">
        <v>46</v>
      </c>
      <c r="D11" s="310"/>
      <c r="E11" s="310"/>
      <c r="F11" s="310"/>
      <c r="G11" s="310"/>
      <c r="H11" s="307">
        <f>'1.2a Alternative Guarantor'!E16</f>
        <v>0</v>
      </c>
      <c r="I11" s="307"/>
      <c r="J11" s="307"/>
      <c r="K11" s="307"/>
      <c r="L11" s="307"/>
      <c r="M11" s="307"/>
      <c r="N11" s="307"/>
      <c r="O11" s="307"/>
      <c r="P11" s="307"/>
      <c r="Q11" s="307"/>
      <c r="R11" s="307"/>
    </row>
    <row r="12" spans="1:19" ht="15.5" x14ac:dyDescent="0.35">
      <c r="A12" s="3"/>
      <c r="B12" s="3"/>
      <c r="C12" s="310" t="s">
        <v>47</v>
      </c>
      <c r="D12" s="310"/>
      <c r="E12" s="310"/>
      <c r="F12" s="310"/>
      <c r="G12" s="310"/>
      <c r="H12" s="307">
        <f>'1.2a Alternative Guarantor'!E17</f>
        <v>0</v>
      </c>
      <c r="I12" s="307"/>
      <c r="J12" s="307"/>
      <c r="K12" s="307"/>
      <c r="L12" s="307"/>
      <c r="M12" s="307"/>
      <c r="N12" s="307"/>
      <c r="O12" s="307"/>
      <c r="P12" s="307"/>
      <c r="Q12" s="307"/>
      <c r="R12" s="307"/>
    </row>
    <row r="13" spans="1:19" ht="15.5" x14ac:dyDescent="0.35">
      <c r="A13" s="3"/>
      <c r="B13" s="3"/>
      <c r="C13" s="310" t="s">
        <v>64</v>
      </c>
      <c r="D13" s="310"/>
      <c r="E13" s="310"/>
      <c r="F13" s="310"/>
      <c r="G13" s="310"/>
      <c r="H13" s="308" t="str">
        <f>'1.2a Alternative Guarantor'!G21</f>
        <v>31/XX/20XX</v>
      </c>
      <c r="I13" s="308"/>
      <c r="J13" s="308"/>
      <c r="K13" s="308"/>
      <c r="L13" s="308"/>
      <c r="M13" s="308"/>
      <c r="N13" s="308"/>
      <c r="O13" s="308"/>
      <c r="P13" s="308"/>
      <c r="Q13" s="308"/>
      <c r="R13" s="308"/>
    </row>
    <row r="14" spans="1:19" ht="15.5" x14ac:dyDescent="0.35">
      <c r="A14" s="3"/>
      <c r="B14" s="3"/>
      <c r="C14" s="2"/>
      <c r="D14" s="4"/>
      <c r="E14" s="4"/>
      <c r="F14" s="4"/>
      <c r="G14" s="4"/>
      <c r="H14" s="4"/>
      <c r="I14" s="4"/>
      <c r="J14" s="4"/>
      <c r="K14" s="4"/>
      <c r="L14" s="4"/>
      <c r="M14" s="4"/>
      <c r="N14" s="4"/>
      <c r="O14" s="4"/>
      <c r="P14" s="4"/>
      <c r="Q14" s="4"/>
      <c r="R14" s="4"/>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97" t="s">
        <v>399</v>
      </c>
      <c r="D16" s="3"/>
      <c r="E16" s="5"/>
      <c r="F16" s="5"/>
      <c r="G16" s="5"/>
      <c r="H16" s="4"/>
      <c r="I16" s="4"/>
      <c r="J16" s="4"/>
      <c r="K16" s="4"/>
      <c r="L16" s="4"/>
      <c r="M16" s="4"/>
      <c r="N16" s="4"/>
      <c r="O16" s="6"/>
      <c r="P16" s="6"/>
      <c r="Q16" s="4"/>
      <c r="R16" s="4"/>
    </row>
    <row r="17" spans="1:18" ht="15.5" customHeight="1" x14ac:dyDescent="0.35">
      <c r="A17" s="8"/>
      <c r="B17" s="8"/>
      <c r="C17" s="309" t="s">
        <v>3</v>
      </c>
      <c r="D17" s="309"/>
      <c r="E17" s="7" t="s">
        <v>58</v>
      </c>
      <c r="F17" s="7"/>
      <c r="G17" s="7" t="s">
        <v>57</v>
      </c>
      <c r="H17" s="155" t="s">
        <v>59</v>
      </c>
      <c r="I17" s="155"/>
      <c r="J17" s="155" t="s">
        <v>60</v>
      </c>
      <c r="K17" s="155" t="s">
        <v>61</v>
      </c>
      <c r="L17" s="155"/>
      <c r="M17" s="155" t="s">
        <v>62</v>
      </c>
      <c r="N17" s="305" t="s">
        <v>400</v>
      </c>
      <c r="O17" s="305"/>
      <c r="P17" s="305"/>
      <c r="Q17" s="305"/>
      <c r="R17" s="305"/>
    </row>
    <row r="18" spans="1:18" ht="141" customHeight="1" x14ac:dyDescent="0.35">
      <c r="A18" s="3"/>
      <c r="B18" s="3"/>
      <c r="C18" s="165">
        <v>1</v>
      </c>
      <c r="D18" s="165" t="s">
        <v>163</v>
      </c>
      <c r="E18" s="166" t="e">
        <f>'1.2a Alternative Guarantor'!E156</f>
        <v>#DIV/0!</v>
      </c>
      <c r="F18" s="166" t="e">
        <f>'1.2a Alternative Guarantor'!F156</f>
        <v>#DIV/0!</v>
      </c>
      <c r="G18" s="166" t="e">
        <f>'1.2a Alternative Guarantor'!G156</f>
        <v>#DIV/0!</v>
      </c>
      <c r="H18" s="223" t="e">
        <f>'1.2a Alternative Guarantor'!E168</f>
        <v>#DIV/0!</v>
      </c>
      <c r="I18" s="235" t="e">
        <f>'1.2a Alternative Guarantor'!F168</f>
        <v>#DIV/0!</v>
      </c>
      <c r="J18" s="235" t="e">
        <f>'1.2a Alternative Guarantor'!G168</f>
        <v>#DIV/0!</v>
      </c>
      <c r="K18" s="9"/>
      <c r="L18" s="9"/>
      <c r="M18" s="9"/>
      <c r="N18" s="306"/>
      <c r="O18" s="306"/>
      <c r="P18" s="306"/>
      <c r="Q18" s="306"/>
      <c r="R18" s="306"/>
    </row>
    <row r="19" spans="1:18" ht="141" customHeight="1" x14ac:dyDescent="0.3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306"/>
      <c r="O19" s="306"/>
      <c r="P19" s="306"/>
      <c r="Q19" s="306"/>
      <c r="R19" s="306"/>
    </row>
    <row r="20" spans="1:18" ht="141" customHeight="1" x14ac:dyDescent="0.3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306"/>
      <c r="O20" s="306"/>
      <c r="P20" s="306"/>
      <c r="Q20" s="306"/>
      <c r="R20" s="306"/>
    </row>
    <row r="21" spans="1:18" ht="141" customHeight="1" x14ac:dyDescent="0.3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306"/>
      <c r="O21" s="306"/>
      <c r="P21" s="306"/>
      <c r="Q21" s="306"/>
      <c r="R21" s="306"/>
    </row>
    <row r="22" spans="1:18" ht="141" customHeight="1" x14ac:dyDescent="0.3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303"/>
      <c r="O22" s="303"/>
      <c r="P22" s="303"/>
      <c r="Q22" s="303"/>
      <c r="R22" s="304"/>
    </row>
    <row r="23" spans="1:18" ht="141" customHeight="1" x14ac:dyDescent="0.3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303"/>
      <c r="O23" s="303"/>
      <c r="P23" s="303"/>
      <c r="Q23" s="303"/>
      <c r="R23" s="304"/>
    </row>
    <row r="24" spans="1:18" ht="141" customHeight="1" x14ac:dyDescent="0.3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303"/>
      <c r="O24" s="303"/>
      <c r="P24" s="303"/>
      <c r="Q24" s="303"/>
      <c r="R24" s="304"/>
    </row>
    <row r="25" spans="1:18" ht="141" customHeight="1" x14ac:dyDescent="0.3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306"/>
      <c r="O25" s="306"/>
      <c r="P25" s="306"/>
      <c r="Q25" s="306"/>
      <c r="R25" s="306"/>
    </row>
    <row r="26" spans="1:18" ht="141" customHeight="1" x14ac:dyDescent="0.3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306"/>
      <c r="O26" s="306"/>
      <c r="P26" s="306"/>
      <c r="Q26" s="306"/>
      <c r="R26" s="306"/>
    </row>
    <row r="27" spans="1:18" ht="15.5" x14ac:dyDescent="0.35">
      <c r="A27" s="3"/>
      <c r="B27" s="3"/>
      <c r="C27" s="2"/>
      <c r="D27" s="2"/>
      <c r="E27" s="4"/>
      <c r="F27" s="4"/>
      <c r="G27" s="4"/>
      <c r="H27" s="4"/>
      <c r="I27" s="4"/>
      <c r="J27" s="4"/>
      <c r="K27" s="4"/>
      <c r="L27" s="4"/>
      <c r="M27" s="4"/>
      <c r="N27" s="4"/>
      <c r="O27" s="4"/>
      <c r="P27" s="4"/>
      <c r="Q27" s="4"/>
      <c r="R27" s="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117" t="s">
        <v>154</v>
      </c>
      <c r="B33" s="117"/>
      <c r="C33" s="117"/>
      <c r="D33" s="117"/>
      <c r="E33" s="117"/>
      <c r="F33" s="117"/>
      <c r="G33" s="117"/>
      <c r="H33" s="117"/>
      <c r="I33" s="117"/>
      <c r="J33" s="117"/>
      <c r="K33" s="117"/>
      <c r="L33" s="117"/>
      <c r="M33" s="117"/>
      <c r="N33" s="117"/>
      <c r="O33" s="117"/>
      <c r="P33" s="117"/>
      <c r="Q33" s="117"/>
      <c r="R33" s="117"/>
      <c r="S33" s="117"/>
    </row>
    <row r="34" spans="1:19" ht="14.5" customHeight="1" x14ac:dyDescent="0.25"/>
    <row r="35" spans="1:19" ht="14.5" customHeight="1" x14ac:dyDescent="0.25"/>
  </sheetData>
  <protectedRanges>
    <protectedRange sqref="N18:R26" name="Sub Supplier Assessment 1"/>
  </protectedRanges>
  <mergeCells count="20">
    <mergeCell ref="C6:D6"/>
    <mergeCell ref="H10:R10"/>
    <mergeCell ref="H11:R11"/>
    <mergeCell ref="C10:G10"/>
    <mergeCell ref="C11:G11"/>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XFC32"/>
  <sheetViews>
    <sheetView showGridLines="0" zoomScale="70" zoomScaleNormal="70" workbookViewId="0">
      <pane ySplit="8" topLeftCell="A9"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RM6264 Facilities Management &amp; Workplace Services DPS</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388</v>
      </c>
      <c r="F10" s="179"/>
      <c r="G10" s="179"/>
      <c r="H10" s="176"/>
      <c r="I10" s="77"/>
    </row>
    <row r="11" spans="1:18" ht="15.5" x14ac:dyDescent="0.25">
      <c r="A11" s="27"/>
      <c r="B11" s="27"/>
      <c r="C11" s="27"/>
      <c r="E11" s="177" t="s">
        <v>391</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392</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11" t="s">
        <v>161</v>
      </c>
      <c r="I18" s="311"/>
    </row>
    <row r="19" spans="1:16383" ht="15.5" x14ac:dyDescent="0.35">
      <c r="A19" s="27"/>
      <c r="B19" s="27"/>
      <c r="C19" s="27"/>
      <c r="E19" s="117" t="s">
        <v>168</v>
      </c>
      <c r="F19" s="117" t="s">
        <v>162</v>
      </c>
      <c r="G19" s="117" t="s">
        <v>301</v>
      </c>
      <c r="H19" s="172" t="s">
        <v>420</v>
      </c>
      <c r="I19" s="172" t="s">
        <v>375</v>
      </c>
    </row>
    <row r="20" spans="1:16383" ht="125" customHeight="1" x14ac:dyDescent="0.25">
      <c r="A20" s="27"/>
      <c r="B20" s="27"/>
      <c r="C20" s="27"/>
      <c r="E20" s="173">
        <v>1</v>
      </c>
      <c r="F20" s="174" t="s">
        <v>163</v>
      </c>
      <c r="G20" s="174"/>
      <c r="H20" s="175" t="s">
        <v>355</v>
      </c>
      <c r="I20" s="175" t="s">
        <v>303</v>
      </c>
    </row>
    <row r="21" spans="1:16383" ht="125" customHeight="1" x14ac:dyDescent="0.25">
      <c r="A21" s="27"/>
      <c r="B21" s="27"/>
      <c r="C21" s="27"/>
      <c r="E21" s="173">
        <v>2</v>
      </c>
      <c r="F21" s="174" t="s">
        <v>67</v>
      </c>
      <c r="G21" s="174"/>
      <c r="H21" s="175" t="s">
        <v>377</v>
      </c>
      <c r="I21" s="175" t="s">
        <v>302</v>
      </c>
    </row>
    <row r="22" spans="1:16383" ht="321.5" customHeight="1" x14ac:dyDescent="0.25">
      <c r="A22" s="27"/>
      <c r="B22" s="27"/>
      <c r="C22" s="27"/>
      <c r="E22" s="173" t="s">
        <v>164</v>
      </c>
      <c r="F22" s="174" t="s">
        <v>249</v>
      </c>
      <c r="G22" s="174"/>
      <c r="H22" s="175" t="s">
        <v>354</v>
      </c>
      <c r="I22" s="175" t="s">
        <v>337</v>
      </c>
    </row>
    <row r="23" spans="1:16383" ht="362.5" customHeight="1" x14ac:dyDescent="0.25">
      <c r="A23" s="27"/>
      <c r="B23" s="27"/>
      <c r="C23" s="27"/>
      <c r="E23" s="173" t="s">
        <v>165</v>
      </c>
      <c r="F23" s="174" t="s">
        <v>76</v>
      </c>
      <c r="G23" s="174"/>
      <c r="H23" s="175" t="s">
        <v>378</v>
      </c>
      <c r="I23" s="175" t="s">
        <v>338</v>
      </c>
    </row>
    <row r="24" spans="1:16383" ht="372" x14ac:dyDescent="0.25">
      <c r="A24" s="27"/>
      <c r="B24" s="27"/>
      <c r="C24" s="27"/>
      <c r="E24" s="173">
        <v>4</v>
      </c>
      <c r="F24" s="174" t="s">
        <v>80</v>
      </c>
      <c r="G24" s="174"/>
      <c r="H24" s="175" t="s">
        <v>379</v>
      </c>
      <c r="I24" s="175" t="s">
        <v>356</v>
      </c>
    </row>
    <row r="25" spans="1:16383" ht="143" customHeight="1" x14ac:dyDescent="0.25">
      <c r="A25" s="27"/>
      <c r="B25" s="27"/>
      <c r="C25" s="27"/>
      <c r="E25" s="173">
        <v>5</v>
      </c>
      <c r="F25" s="174" t="s">
        <v>74</v>
      </c>
      <c r="G25" s="174"/>
      <c r="H25" s="175" t="s">
        <v>380</v>
      </c>
      <c r="I25" s="175" t="s">
        <v>357</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08"/>
  <sheetViews>
    <sheetView showGridLines="0" zoomScale="70" zoomScaleNormal="70" workbookViewId="0">
      <pane ySplit="8" topLeftCell="A9" activePane="bottomLeft" state="frozen"/>
      <selection pane="bottomLeft" activeCell="F18" sqref="F18"/>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RM6264 Facilities Management &amp; Workplace Services DPS</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50" t="str">
        <f>HYPERLINK("#'Contents'!A1","Click for Contents")</f>
        <v>Click for Contents</v>
      </c>
      <c r="D6" s="250"/>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393</v>
      </c>
      <c r="E11" s="90"/>
      <c r="F11" s="90"/>
      <c r="G11" s="90"/>
    </row>
    <row r="12" spans="1:8" x14ac:dyDescent="0.25">
      <c r="A12" s="80"/>
      <c r="B12" s="80"/>
      <c r="C12" s="80"/>
      <c r="D12" s="80"/>
      <c r="E12" s="80"/>
      <c r="F12" s="80"/>
      <c r="G12" s="80"/>
    </row>
    <row r="13" spans="1:8" ht="15.5" x14ac:dyDescent="0.35">
      <c r="A13" s="80"/>
      <c r="B13" s="80"/>
      <c r="C13" s="80"/>
      <c r="D13" s="312" t="s">
        <v>404</v>
      </c>
      <c r="E13" s="312"/>
      <c r="F13" s="312"/>
      <c r="G13" s="312"/>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341</v>
      </c>
      <c r="F17" s="205" t="s">
        <v>489</v>
      </c>
      <c r="G17" s="97" t="s">
        <v>340</v>
      </c>
      <c r="H17"/>
    </row>
    <row r="18" spans="1:8" ht="12" x14ac:dyDescent="0.25">
      <c r="A18" s="80"/>
      <c r="B18" s="80"/>
      <c r="C18" s="80"/>
      <c r="D18" s="80"/>
      <c r="E18" s="93" t="s">
        <v>252</v>
      </c>
      <c r="F18" s="206" t="s">
        <v>464</v>
      </c>
      <c r="G18" s="97" t="s">
        <v>394</v>
      </c>
      <c r="H18"/>
    </row>
    <row r="19" spans="1:8" ht="12" x14ac:dyDescent="0.25">
      <c r="A19" s="80"/>
      <c r="B19" s="80"/>
      <c r="C19" s="80"/>
      <c r="D19" s="80"/>
      <c r="E19" s="93" t="s">
        <v>322</v>
      </c>
      <c r="F19" s="207" t="s">
        <v>465</v>
      </c>
      <c r="G19" s="125" t="s">
        <v>440</v>
      </c>
      <c r="H19"/>
    </row>
    <row r="20" spans="1:8" ht="12" x14ac:dyDescent="0.25">
      <c r="A20" s="80"/>
      <c r="B20" s="80"/>
      <c r="C20" s="80"/>
      <c r="D20" s="80"/>
      <c r="E20" s="93" t="s">
        <v>253</v>
      </c>
      <c r="F20" s="208"/>
      <c r="G20" s="125" t="s">
        <v>441</v>
      </c>
      <c r="H20"/>
    </row>
    <row r="21" spans="1:8" ht="12" x14ac:dyDescent="0.25">
      <c r="A21" s="80"/>
      <c r="B21" s="80"/>
      <c r="C21" s="80"/>
      <c r="D21" s="80"/>
      <c r="E21" s="91" t="s">
        <v>323</v>
      </c>
      <c r="F21" s="207" t="s">
        <v>466</v>
      </c>
      <c r="G21" s="125" t="s">
        <v>442</v>
      </c>
      <c r="H21"/>
    </row>
    <row r="22" spans="1:8" ht="12" x14ac:dyDescent="0.25">
      <c r="A22" s="80"/>
      <c r="B22" s="80"/>
      <c r="C22" s="80"/>
      <c r="D22" s="80"/>
      <c r="E22" s="93" t="s">
        <v>254</v>
      </c>
      <c r="F22" s="205" t="s">
        <v>255</v>
      </c>
      <c r="G22" s="125" t="s">
        <v>364</v>
      </c>
      <c r="H22"/>
    </row>
    <row r="23" spans="1:8" ht="12" x14ac:dyDescent="0.25">
      <c r="A23" s="80"/>
      <c r="B23" s="80"/>
      <c r="C23" s="80"/>
      <c r="D23" s="80"/>
      <c r="E23" s="80"/>
      <c r="F23" s="209" t="s">
        <v>401</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324</v>
      </c>
      <c r="F26" s="229">
        <v>44287</v>
      </c>
      <c r="G26" s="97" t="s">
        <v>342</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413</v>
      </c>
      <c r="D1" s="81"/>
      <c r="E1" s="81"/>
      <c r="F1" s="83"/>
      <c r="G1" s="83"/>
      <c r="H1" s="83"/>
    </row>
    <row r="2" spans="1:8" ht="13" x14ac:dyDescent="0.25">
      <c r="A2" s="81"/>
      <c r="B2" s="81"/>
      <c r="C2" s="84" t="str">
        <f>cstProjectName</f>
        <v>RM6264 Facilities Management &amp; Workplace Services DPS</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50" t="str">
        <f>HYPERLINK("#'Contents'!A1","Click for Contents")</f>
        <v>Click for Contents</v>
      </c>
      <c r="D6" s="250"/>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393</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13" t="s">
        <v>414</v>
      </c>
      <c r="E13" s="313"/>
      <c r="F13" s="313"/>
      <c r="G13" s="313"/>
    </row>
    <row r="14" spans="1:8" s="27" customFormat="1" x14ac:dyDescent="0.25">
      <c r="A14" s="80"/>
      <c r="B14" s="80"/>
      <c r="C14" s="80"/>
      <c r="D14" s="80"/>
      <c r="E14" s="80"/>
      <c r="F14" s="80"/>
      <c r="G14" s="80"/>
    </row>
    <row r="15" spans="1:8" ht="15.5" x14ac:dyDescent="0.35">
      <c r="A15" s="90"/>
      <c r="B15" s="90"/>
      <c r="C15" s="90"/>
      <c r="D15" s="90" t="s">
        <v>405</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406</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443</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402</v>
      </c>
      <c r="G28" s="80"/>
    </row>
    <row r="29" spans="1:7" ht="15.5" x14ac:dyDescent="0.35">
      <c r="A29" s="90"/>
      <c r="B29" s="90"/>
      <c r="C29" s="90"/>
      <c r="D29" s="90" t="s">
        <v>407</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369</v>
      </c>
      <c r="F31" s="61"/>
      <c r="G31" s="80"/>
    </row>
    <row r="32" spans="1:7" ht="12" outlineLevel="1" x14ac:dyDescent="0.3">
      <c r="A32" s="80"/>
      <c r="B32" s="80"/>
      <c r="C32" s="80"/>
      <c r="D32" s="61"/>
      <c r="E32" s="61"/>
      <c r="F32" s="207" t="s">
        <v>372</v>
      </c>
      <c r="G32" s="80"/>
    </row>
    <row r="33" spans="1:7" ht="12" outlineLevel="1" x14ac:dyDescent="0.3">
      <c r="A33" s="80"/>
      <c r="B33" s="80"/>
      <c r="C33" s="80"/>
      <c r="D33" s="61"/>
      <c r="E33" s="61"/>
      <c r="F33" s="207" t="s">
        <v>419</v>
      </c>
      <c r="G33" s="80"/>
    </row>
    <row r="34" spans="1:7" ht="12" outlineLevel="1" x14ac:dyDescent="0.3">
      <c r="A34" s="80"/>
      <c r="B34" s="80"/>
      <c r="C34" s="80"/>
      <c r="D34" s="61"/>
      <c r="E34" s="61"/>
      <c r="F34" s="125" t="s">
        <v>403</v>
      </c>
      <c r="G34" s="80"/>
    </row>
    <row r="35" spans="1:7" x14ac:dyDescent="0.25">
      <c r="A35" s="80"/>
      <c r="B35" s="80"/>
      <c r="C35" s="80"/>
      <c r="D35" s="80"/>
      <c r="E35" s="80"/>
      <c r="G35" s="80"/>
    </row>
    <row r="36" spans="1:7" ht="15.5" x14ac:dyDescent="0.35">
      <c r="A36" s="90"/>
      <c r="B36" s="90"/>
      <c r="C36" s="90"/>
      <c r="D36" s="90" t="s">
        <v>408</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402</v>
      </c>
      <c r="G40" s="80"/>
    </row>
    <row r="41" spans="1:7" ht="15.5" x14ac:dyDescent="0.35">
      <c r="A41" s="90"/>
      <c r="B41" s="90"/>
      <c r="C41" s="90"/>
      <c r="D41" s="90" t="s">
        <v>409</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345</v>
      </c>
      <c r="F43" s="129" t="s">
        <v>344</v>
      </c>
      <c r="G43" s="80"/>
    </row>
    <row r="44" spans="1:7" ht="12" x14ac:dyDescent="0.25">
      <c r="A44" s="80"/>
      <c r="B44" s="80"/>
      <c r="C44" s="80"/>
      <c r="D44" s="80"/>
      <c r="E44" s="91" t="s">
        <v>257</v>
      </c>
      <c r="F44" s="127">
        <v>1000</v>
      </c>
      <c r="G44" s="97" t="s">
        <v>343</v>
      </c>
    </row>
    <row r="45" spans="1:7" ht="12" x14ac:dyDescent="0.25">
      <c r="A45" s="80"/>
      <c r="B45" s="80"/>
      <c r="C45" s="80"/>
      <c r="D45" s="80"/>
      <c r="E45" s="91" t="s">
        <v>258</v>
      </c>
      <c r="F45" s="127">
        <v>1000000</v>
      </c>
      <c r="G45" s="97" t="s">
        <v>343</v>
      </c>
    </row>
    <row r="46" spans="1:7" ht="12" x14ac:dyDescent="0.25">
      <c r="A46" s="80"/>
      <c r="B46" s="80"/>
      <c r="C46" s="80"/>
      <c r="D46" s="80"/>
      <c r="E46" s="91" t="s">
        <v>259</v>
      </c>
      <c r="F46" s="127">
        <v>7</v>
      </c>
      <c r="G46" s="97" t="s">
        <v>346</v>
      </c>
    </row>
    <row r="47" spans="1:7" ht="12" x14ac:dyDescent="0.25">
      <c r="A47" s="80"/>
      <c r="B47" s="80"/>
      <c r="C47" s="80"/>
      <c r="D47" s="80"/>
      <c r="E47" s="91" t="s">
        <v>260</v>
      </c>
      <c r="F47" s="127">
        <v>52</v>
      </c>
      <c r="G47" s="97" t="s">
        <v>347</v>
      </c>
    </row>
    <row r="48" spans="1:7" ht="12" x14ac:dyDescent="0.25">
      <c r="A48" s="80"/>
      <c r="B48" s="80"/>
      <c r="C48" s="80"/>
      <c r="D48" s="80"/>
      <c r="E48" s="91" t="s">
        <v>261</v>
      </c>
      <c r="F48" s="127">
        <v>3</v>
      </c>
      <c r="G48" s="97" t="s">
        <v>348</v>
      </c>
    </row>
    <row r="49" spans="1:7" ht="12" x14ac:dyDescent="0.25">
      <c r="A49" s="80"/>
      <c r="B49" s="80"/>
      <c r="C49" s="80"/>
      <c r="D49" s="80"/>
      <c r="E49" s="91" t="s">
        <v>262</v>
      </c>
      <c r="F49" s="127">
        <v>12</v>
      </c>
      <c r="G49" s="97" t="s">
        <v>349</v>
      </c>
    </row>
    <row r="50" spans="1:7" ht="12" x14ac:dyDescent="0.25">
      <c r="A50" s="80"/>
      <c r="B50" s="80"/>
      <c r="C50" s="80"/>
      <c r="D50" s="80"/>
      <c r="E50" s="91" t="s">
        <v>294</v>
      </c>
      <c r="F50" s="127">
        <v>365</v>
      </c>
      <c r="G50" s="97" t="s">
        <v>350</v>
      </c>
    </row>
    <row r="51" spans="1:7" ht="12" x14ac:dyDescent="0.25">
      <c r="A51" s="80"/>
      <c r="B51" s="80"/>
      <c r="C51" s="80"/>
      <c r="D51" s="80"/>
      <c r="E51" s="80"/>
      <c r="F51" s="125" t="s">
        <v>370</v>
      </c>
      <c r="G51" s="80"/>
    </row>
    <row r="52" spans="1:7" ht="15.5" x14ac:dyDescent="0.35">
      <c r="A52" s="90"/>
      <c r="B52" s="90"/>
      <c r="C52" s="90"/>
      <c r="D52" s="90" t="s">
        <v>410</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351</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352</v>
      </c>
    </row>
    <row r="57" spans="1:7" ht="12" x14ac:dyDescent="0.3">
      <c r="A57" s="80"/>
      <c r="B57" s="80"/>
      <c r="C57" s="80"/>
      <c r="D57" s="80"/>
      <c r="E57" s="93"/>
      <c r="F57" s="125" t="s">
        <v>370</v>
      </c>
      <c r="G57" s="99"/>
    </row>
    <row r="58" spans="1:7" ht="15.5" x14ac:dyDescent="0.35">
      <c r="A58" s="90"/>
      <c r="B58" s="90"/>
      <c r="C58" s="90"/>
      <c r="D58" s="90" t="s">
        <v>411</v>
      </c>
      <c r="E58" s="90"/>
      <c r="F58" s="90"/>
      <c r="G58" s="90"/>
    </row>
    <row r="59" spans="1:7" x14ac:dyDescent="0.25">
      <c r="A59" s="80"/>
      <c r="B59" s="80"/>
      <c r="C59" s="80"/>
      <c r="D59" s="80"/>
      <c r="E59" s="80"/>
      <c r="F59" s="80"/>
      <c r="G59" s="80"/>
    </row>
    <row r="60" spans="1:7" s="27" customFormat="1" x14ac:dyDescent="0.25">
      <c r="A60" s="80"/>
      <c r="B60" s="80"/>
      <c r="C60" s="80"/>
      <c r="D60" s="80"/>
      <c r="E60" s="80" t="s">
        <v>353</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421</v>
      </c>
      <c r="G63" s="231" t="s">
        <v>276</v>
      </c>
    </row>
    <row r="64" spans="1:7" x14ac:dyDescent="0.25">
      <c r="A64" s="80"/>
      <c r="B64" s="80"/>
      <c r="C64" s="80"/>
      <c r="D64" s="80"/>
      <c r="E64" s="104" t="s">
        <v>258</v>
      </c>
      <c r="F64" s="207" t="s">
        <v>422</v>
      </c>
      <c r="G64" s="231" t="s">
        <v>269</v>
      </c>
    </row>
    <row r="65" spans="1:8" x14ac:dyDescent="0.25">
      <c r="A65" s="80"/>
      <c r="B65" s="80"/>
      <c r="C65" s="80"/>
      <c r="D65" s="80"/>
      <c r="E65" s="104" t="s">
        <v>259</v>
      </c>
      <c r="F65" s="207" t="s">
        <v>423</v>
      </c>
      <c r="G65" s="231" t="s">
        <v>268</v>
      </c>
    </row>
    <row r="66" spans="1:8" x14ac:dyDescent="0.25">
      <c r="A66" s="80"/>
      <c r="B66" s="80"/>
      <c r="C66" s="80"/>
      <c r="D66" s="80"/>
      <c r="E66" s="104" t="s">
        <v>260</v>
      </c>
      <c r="F66" s="207" t="s">
        <v>424</v>
      </c>
      <c r="G66" s="231" t="s">
        <v>277</v>
      </c>
    </row>
    <row r="67" spans="1:8" x14ac:dyDescent="0.25">
      <c r="A67" s="80"/>
      <c r="B67" s="80"/>
      <c r="C67" s="80"/>
      <c r="D67" s="80"/>
      <c r="E67" s="104" t="s">
        <v>261</v>
      </c>
      <c r="F67" s="207" t="s">
        <v>425</v>
      </c>
      <c r="G67" s="231" t="s">
        <v>270</v>
      </c>
    </row>
    <row r="68" spans="1:8" x14ac:dyDescent="0.25">
      <c r="A68" s="80"/>
      <c r="B68" s="80"/>
      <c r="C68" s="80"/>
      <c r="D68" s="80"/>
      <c r="E68" s="104" t="s">
        <v>262</v>
      </c>
      <c r="F68" s="207" t="s">
        <v>426</v>
      </c>
      <c r="G68" s="231" t="s">
        <v>271</v>
      </c>
    </row>
    <row r="69" spans="1:8" x14ac:dyDescent="0.25">
      <c r="A69" s="80"/>
      <c r="B69" s="80"/>
      <c r="C69" s="80"/>
      <c r="D69" s="80"/>
      <c r="E69" s="104" t="s">
        <v>294</v>
      </c>
      <c r="F69" s="207" t="s">
        <v>427</v>
      </c>
      <c r="G69" s="231" t="s">
        <v>295</v>
      </c>
    </row>
    <row r="70" spans="1:8" x14ac:dyDescent="0.25">
      <c r="A70" s="80"/>
      <c r="B70" s="80"/>
      <c r="C70" s="80"/>
      <c r="D70" s="80"/>
      <c r="E70" s="104" t="s">
        <v>272</v>
      </c>
      <c r="F70" s="207" t="s">
        <v>428</v>
      </c>
      <c r="G70" s="231" t="s">
        <v>273</v>
      </c>
    </row>
    <row r="71" spans="1:8" x14ac:dyDescent="0.25">
      <c r="A71" s="80"/>
      <c r="B71" s="80"/>
      <c r="C71" s="80"/>
      <c r="D71" s="80"/>
      <c r="E71" s="104" t="s">
        <v>274</v>
      </c>
      <c r="F71" s="207" t="s">
        <v>429</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430</v>
      </c>
      <c r="G73" s="231" t="s">
        <v>281</v>
      </c>
    </row>
    <row r="74" spans="1:8" x14ac:dyDescent="0.25">
      <c r="A74" s="80"/>
      <c r="B74" s="80"/>
      <c r="C74" s="80"/>
      <c r="D74" s="80"/>
      <c r="E74" s="106" t="s">
        <v>282</v>
      </c>
      <c r="F74" s="107"/>
      <c r="G74" s="108"/>
    </row>
    <row r="75" spans="1:8" ht="12" x14ac:dyDescent="0.25">
      <c r="A75" s="80"/>
      <c r="B75" s="80"/>
      <c r="C75" s="80"/>
      <c r="D75" s="80"/>
      <c r="E75" s="80"/>
      <c r="F75" s="125" t="s">
        <v>401</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2.xml><?xml version="1.0" encoding="utf-8"?>
<ds:datastoreItem xmlns:ds="http://schemas.openxmlformats.org/officeDocument/2006/customXml" ds:itemID="{EE9FB417-BBDC-4DD8-9FCE-5D2CD9F54DA0}">
  <ds:schemaRefs>
    <ds:schemaRef ds:uri="http://purl.org/dc/dcmitype/"/>
    <ds:schemaRef ds:uri="http://schemas.microsoft.com/office/infopath/2007/PartnerControls"/>
    <ds:schemaRef ds:uri="cc793e0e-7ede-4355-8289-18a94c370c4a"/>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885439bf-a03e-4994-a2bc-2a223ebc4ddc"/>
    <ds:schemaRef ds:uri="http://www.w3.org/XML/1998/namespace"/>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Phil Davies-Peerless</cp:lastModifiedBy>
  <cp:lastPrinted>2018-12-06T08:37:15Z</cp:lastPrinted>
  <dcterms:created xsi:type="dcterms:W3CDTF">2016-11-14T11:09:32Z</dcterms:created>
  <dcterms:modified xsi:type="dcterms:W3CDTF">2022-11-29T10:24:39Z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